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E62AFC6C-3626-4C48-8AD1-C94DD420DC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'DC37'!$A$1:$AA$59</definedName>
    <definedName name="_xlnm.Print_Area" localSheetId="11">'DC38'!$A$1:$AA$59</definedName>
    <definedName name="_xlnm.Print_Area" localSheetId="17">'DC39'!$A$1:$AA$59</definedName>
    <definedName name="_xlnm.Print_Area" localSheetId="21">'DC40'!$A$1:$AA$59</definedName>
    <definedName name="_xlnm.Print_Area" localSheetId="0">'NW371'!$A$1:$AA$59</definedName>
    <definedName name="_xlnm.Print_Area" localSheetId="1">'NW372'!$A$1:$AA$59</definedName>
    <definedName name="_xlnm.Print_Area" localSheetId="2">'NW373'!$A$1:$AA$59</definedName>
    <definedName name="_xlnm.Print_Area" localSheetId="3">'NW374'!$A$1:$AA$59</definedName>
    <definedName name="_xlnm.Print_Area" localSheetId="4">'NW375'!$A$1:$AA$59</definedName>
    <definedName name="_xlnm.Print_Area" localSheetId="6">'NW381'!$A$1:$AA$59</definedName>
    <definedName name="_xlnm.Print_Area" localSheetId="7">'NW382'!$A$1:$AA$59</definedName>
    <definedName name="_xlnm.Print_Area" localSheetId="8">'NW383'!$A$1:$AA$59</definedName>
    <definedName name="_xlnm.Print_Area" localSheetId="9">'NW384'!$A$1:$AA$59</definedName>
    <definedName name="_xlnm.Print_Area" localSheetId="10">'NW385'!$A$1:$AA$59</definedName>
    <definedName name="_xlnm.Print_Area" localSheetId="12">'NW392'!$A$1:$AA$59</definedName>
    <definedName name="_xlnm.Print_Area" localSheetId="13">'NW393'!$A$1:$AA$59</definedName>
    <definedName name="_xlnm.Print_Area" localSheetId="14">'NW394'!$A$1:$AA$59</definedName>
    <definedName name="_xlnm.Print_Area" localSheetId="15">'NW396'!$A$1:$AA$59</definedName>
    <definedName name="_xlnm.Print_Area" localSheetId="16">'NW397'!$A$1:$AA$59</definedName>
    <definedName name="_xlnm.Print_Area" localSheetId="18">'NW403'!$A$1:$AA$59</definedName>
    <definedName name="_xlnm.Print_Area" localSheetId="19">'NW404'!$A$1:$AA$59</definedName>
    <definedName name="_xlnm.Print_Area" localSheetId="20">'NW405'!$A$1:$AA$59</definedName>
    <definedName name="_xlnm.Print_Area" localSheetId="22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L48" i="2"/>
  <c r="L51" i="2" s="1"/>
  <c r="L53" i="2" s="1"/>
  <c r="L56" i="2" s="1"/>
  <c r="L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C59" i="3"/>
  <c r="S51" i="3"/>
  <c r="S53" i="3" s="1"/>
  <c r="S56" i="3" s="1"/>
  <c r="S59" i="3" s="1"/>
  <c r="AA48" i="3"/>
  <c r="AA51" i="3" s="1"/>
  <c r="AA53" i="3" s="1"/>
  <c r="AA56" i="3" s="1"/>
  <c r="AA59" i="3" s="1"/>
  <c r="S48" i="3"/>
  <c r="P48" i="3"/>
  <c r="P51" i="3" s="1"/>
  <c r="P53" i="3" s="1"/>
  <c r="P56" i="3" s="1"/>
  <c r="P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T48" i="3" s="1"/>
  <c r="T51" i="3" s="1"/>
  <c r="T53" i="3" s="1"/>
  <c r="T56" i="3" s="1"/>
  <c r="T59" i="3" s="1"/>
  <c r="S47" i="3"/>
  <c r="R47" i="3"/>
  <c r="Q47" i="3"/>
  <c r="P47" i="3"/>
  <c r="O47" i="3"/>
  <c r="N47" i="3"/>
  <c r="M47" i="3"/>
  <c r="L47" i="3"/>
  <c r="L48" i="3" s="1"/>
  <c r="L51" i="3" s="1"/>
  <c r="L53" i="3" s="1"/>
  <c r="L56" i="3" s="1"/>
  <c r="L59" i="3" s="1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D48" i="3" s="1"/>
  <c r="D51" i="3" s="1"/>
  <c r="D53" i="3" s="1"/>
  <c r="D56" i="3" s="1"/>
  <c r="D59" i="3" s="1"/>
  <c r="C47" i="3"/>
  <c r="AA32" i="3"/>
  <c r="Y32" i="3"/>
  <c r="Z32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O51" i="4"/>
  <c r="O53" i="4" s="1"/>
  <c r="O56" i="4" s="1"/>
  <c r="O59" i="4" s="1"/>
  <c r="V48" i="4"/>
  <c r="V51" i="4" s="1"/>
  <c r="V53" i="4" s="1"/>
  <c r="V56" i="4" s="1"/>
  <c r="V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F48" i="4" s="1"/>
  <c r="F51" i="4" s="1"/>
  <c r="F53" i="4" s="1"/>
  <c r="F56" i="4" s="1"/>
  <c r="F59" i="4" s="1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X51" i="4" s="1"/>
  <c r="X53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O32" i="4"/>
  <c r="O48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N56" i="5"/>
  <c r="N59" i="5" s="1"/>
  <c r="E53" i="5"/>
  <c r="E56" i="5" s="1"/>
  <c r="E59" i="5" s="1"/>
  <c r="M51" i="5"/>
  <c r="M53" i="5" s="1"/>
  <c r="M56" i="5" s="1"/>
  <c r="M59" i="5" s="1"/>
  <c r="L51" i="5"/>
  <c r="L53" i="5" s="1"/>
  <c r="L56" i="5" s="1"/>
  <c r="L59" i="5" s="1"/>
  <c r="U48" i="5"/>
  <c r="U51" i="5" s="1"/>
  <c r="U53" i="5" s="1"/>
  <c r="U56" i="5" s="1"/>
  <c r="U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M32" i="5"/>
  <c r="M48" i="5" s="1"/>
  <c r="L32" i="5"/>
  <c r="L48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53" i="6"/>
  <c r="T56" i="6" s="1"/>
  <c r="T59" i="6" s="1"/>
  <c r="S53" i="6"/>
  <c r="S56" i="6" s="1"/>
  <c r="S59" i="6" s="1"/>
  <c r="T51" i="6"/>
  <c r="Q48" i="6"/>
  <c r="Q51" i="6" s="1"/>
  <c r="Q53" i="6" s="1"/>
  <c r="Q56" i="6" s="1"/>
  <c r="Q59" i="6" s="1"/>
  <c r="L48" i="6"/>
  <c r="L51" i="6" s="1"/>
  <c r="L53" i="6" s="1"/>
  <c r="L56" i="6" s="1"/>
  <c r="L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S32" i="6"/>
  <c r="S48" i="6" s="1"/>
  <c r="S51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N59" i="7"/>
  <c r="O53" i="7"/>
  <c r="O56" i="7" s="1"/>
  <c r="O59" i="7" s="1"/>
  <c r="C53" i="7"/>
  <c r="C56" i="7" s="1"/>
  <c r="C59" i="7" s="1"/>
  <c r="Y48" i="7"/>
  <c r="Y51" i="7" s="1"/>
  <c r="Y53" i="7" s="1"/>
  <c r="Y56" i="7" s="1"/>
  <c r="Y59" i="7" s="1"/>
  <c r="V48" i="7"/>
  <c r="V51" i="7" s="1"/>
  <c r="V53" i="7" s="1"/>
  <c r="V56" i="7" s="1"/>
  <c r="V59" i="7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N32" i="7"/>
  <c r="N48" i="7" s="1"/>
  <c r="N51" i="7" s="1"/>
  <c r="N53" i="7" s="1"/>
  <c r="N56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N51" i="8"/>
  <c r="N53" i="8" s="1"/>
  <c r="N56" i="8" s="1"/>
  <c r="N59" i="8" s="1"/>
  <c r="K51" i="8"/>
  <c r="K53" i="8" s="1"/>
  <c r="K56" i="8" s="1"/>
  <c r="K59" i="8" s="1"/>
  <c r="AA48" i="8"/>
  <c r="AA51" i="8" s="1"/>
  <c r="AA53" i="8" s="1"/>
  <c r="AA56" i="8" s="1"/>
  <c r="AA59" i="8" s="1"/>
  <c r="F48" i="8"/>
  <c r="F51" i="8" s="1"/>
  <c r="F53" i="8" s="1"/>
  <c r="F56" i="8" s="1"/>
  <c r="F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N48" i="8" s="1"/>
  <c r="M32" i="8"/>
  <c r="M48" i="8" s="1"/>
  <c r="M51" i="8" s="1"/>
  <c r="M53" i="8" s="1"/>
  <c r="M56" i="8" s="1"/>
  <c r="M59" i="8" s="1"/>
  <c r="L32" i="8"/>
  <c r="K32" i="8"/>
  <c r="K48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D56" i="9"/>
  <c r="D59" i="9" s="1"/>
  <c r="Q51" i="9"/>
  <c r="Q53" i="9" s="1"/>
  <c r="Q56" i="9" s="1"/>
  <c r="Q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C32" i="9"/>
  <c r="C48" i="9" s="1"/>
  <c r="C51" i="9" s="1"/>
  <c r="C53" i="9" s="1"/>
  <c r="C56" i="9" s="1"/>
  <c r="C59" i="9" s="1"/>
  <c r="K53" i="10"/>
  <c r="K56" i="10" s="1"/>
  <c r="K59" i="10" s="1"/>
  <c r="T48" i="10"/>
  <c r="T51" i="10" s="1"/>
  <c r="T53" i="10" s="1"/>
  <c r="T56" i="10" s="1"/>
  <c r="T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O48" i="10" s="1"/>
  <c r="O51" i="10" s="1"/>
  <c r="O53" i="10" s="1"/>
  <c r="O56" i="10" s="1"/>
  <c r="O59" i="10" s="1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W32" i="10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J32" i="10"/>
  <c r="J48" i="10" s="1"/>
  <c r="J51" i="10" s="1"/>
  <c r="J53" i="10" s="1"/>
  <c r="J56" i="10" s="1"/>
  <c r="J59" i="10" s="1"/>
  <c r="I32" i="10"/>
  <c r="H32" i="10"/>
  <c r="G32" i="10"/>
  <c r="F32" i="10"/>
  <c r="F48" i="10" s="1"/>
  <c r="F51" i="10" s="1"/>
  <c r="F53" i="10" s="1"/>
  <c r="F56" i="10" s="1"/>
  <c r="F59" i="10" s="1"/>
  <c r="E32" i="10"/>
  <c r="D32" i="10"/>
  <c r="C32" i="10"/>
  <c r="C48" i="10" s="1"/>
  <c r="C51" i="10" s="1"/>
  <c r="C53" i="10" s="1"/>
  <c r="C56" i="10" s="1"/>
  <c r="C59" i="10" s="1"/>
  <c r="G51" i="11"/>
  <c r="G53" i="11" s="1"/>
  <c r="G56" i="11" s="1"/>
  <c r="G59" i="11" s="1"/>
  <c r="H48" i="11"/>
  <c r="H51" i="11" s="1"/>
  <c r="H53" i="11" s="1"/>
  <c r="H56" i="11" s="1"/>
  <c r="H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K48" i="11" s="1"/>
  <c r="K51" i="11" s="1"/>
  <c r="K53" i="11" s="1"/>
  <c r="K56" i="11" s="1"/>
  <c r="K59" i="11" s="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AA56" i="12"/>
  <c r="AA59" i="12" s="1"/>
  <c r="S53" i="12"/>
  <c r="S56" i="12" s="1"/>
  <c r="S59" i="12" s="1"/>
  <c r="N51" i="12"/>
  <c r="N53" i="12" s="1"/>
  <c r="N56" i="12" s="1"/>
  <c r="N59" i="12" s="1"/>
  <c r="R48" i="12"/>
  <c r="R51" i="12" s="1"/>
  <c r="R53" i="12" s="1"/>
  <c r="R56" i="12" s="1"/>
  <c r="R59" i="12" s="1"/>
  <c r="N48" i="12"/>
  <c r="M48" i="12"/>
  <c r="M51" i="12" s="1"/>
  <c r="M53" i="12" s="1"/>
  <c r="M56" i="12" s="1"/>
  <c r="M59" i="12" s="1"/>
  <c r="J48" i="12"/>
  <c r="J51" i="12" s="1"/>
  <c r="J53" i="12" s="1"/>
  <c r="J56" i="12" s="1"/>
  <c r="J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R32" i="12"/>
  <c r="Q32" i="12"/>
  <c r="P32" i="12"/>
  <c r="P48" i="12" s="1"/>
  <c r="P51" i="12" s="1"/>
  <c r="P53" i="12" s="1"/>
  <c r="P56" i="12" s="1"/>
  <c r="P59" i="12" s="1"/>
  <c r="O32" i="12"/>
  <c r="N32" i="12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L56" i="13"/>
  <c r="L59" i="13" s="1"/>
  <c r="X53" i="13"/>
  <c r="Z53" i="13" s="1"/>
  <c r="M51" i="13"/>
  <c r="M53" i="13" s="1"/>
  <c r="M56" i="13" s="1"/>
  <c r="M59" i="13" s="1"/>
  <c r="I51" i="13"/>
  <c r="I53" i="13" s="1"/>
  <c r="I56" i="13" s="1"/>
  <c r="I59" i="13" s="1"/>
  <c r="D51" i="13"/>
  <c r="D53" i="13" s="1"/>
  <c r="D56" i="13" s="1"/>
  <c r="D59" i="13" s="1"/>
  <c r="X48" i="13"/>
  <c r="X51" i="13" s="1"/>
  <c r="Q48" i="13"/>
  <c r="Q51" i="13" s="1"/>
  <c r="Q53" i="13" s="1"/>
  <c r="Q56" i="13" s="1"/>
  <c r="Q59" i="13" s="1"/>
  <c r="H48" i="13"/>
  <c r="H51" i="13" s="1"/>
  <c r="H53" i="13" s="1"/>
  <c r="H56" i="13" s="1"/>
  <c r="H59" i="13" s="1"/>
  <c r="E48" i="13"/>
  <c r="E51" i="13" s="1"/>
  <c r="E53" i="13" s="1"/>
  <c r="E56" i="13" s="1"/>
  <c r="E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L32" i="13"/>
  <c r="L48" i="13" s="1"/>
  <c r="L51" i="13" s="1"/>
  <c r="L53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H32" i="13"/>
  <c r="G32" i="13"/>
  <c r="G48" i="13" s="1"/>
  <c r="G51" i="13" s="1"/>
  <c r="G53" i="13" s="1"/>
  <c r="G56" i="13" s="1"/>
  <c r="G59" i="13" s="1"/>
  <c r="F32" i="13"/>
  <c r="E32" i="13"/>
  <c r="D32" i="13"/>
  <c r="D48" i="13" s="1"/>
  <c r="C32" i="13"/>
  <c r="C48" i="13" s="1"/>
  <c r="C51" i="13" s="1"/>
  <c r="C53" i="13" s="1"/>
  <c r="C56" i="13" s="1"/>
  <c r="C59" i="13" s="1"/>
  <c r="S51" i="14"/>
  <c r="S53" i="14" s="1"/>
  <c r="S56" i="14" s="1"/>
  <c r="S59" i="14" s="1"/>
  <c r="T48" i="14"/>
  <c r="T51" i="14" s="1"/>
  <c r="T53" i="14" s="1"/>
  <c r="T56" i="14" s="1"/>
  <c r="T59" i="14" s="1"/>
  <c r="R48" i="14"/>
  <c r="R51" i="14" s="1"/>
  <c r="R53" i="14" s="1"/>
  <c r="R56" i="14" s="1"/>
  <c r="R59" i="14" s="1"/>
  <c r="M48" i="14"/>
  <c r="M51" i="14" s="1"/>
  <c r="M53" i="14" s="1"/>
  <c r="M56" i="14" s="1"/>
  <c r="M59" i="14" s="1"/>
  <c r="AA47" i="14"/>
  <c r="Y47" i="14"/>
  <c r="X47" i="14"/>
  <c r="W47" i="14"/>
  <c r="V47" i="14"/>
  <c r="U47" i="14"/>
  <c r="U48" i="14" s="1"/>
  <c r="U51" i="14" s="1"/>
  <c r="U53" i="14" s="1"/>
  <c r="U56" i="14" s="1"/>
  <c r="U59" i="14" s="1"/>
  <c r="T47" i="14"/>
  <c r="S47" i="14"/>
  <c r="R47" i="14"/>
  <c r="Q47" i="14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X32" i="14"/>
  <c r="X48" i="14" s="1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R32" i="14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K51" i="15"/>
  <c r="K53" i="15" s="1"/>
  <c r="K56" i="15" s="1"/>
  <c r="K59" i="15" s="1"/>
  <c r="AA48" i="15"/>
  <c r="AA51" i="15" s="1"/>
  <c r="AA53" i="15" s="1"/>
  <c r="AA56" i="15" s="1"/>
  <c r="AA59" i="15" s="1"/>
  <c r="N48" i="15"/>
  <c r="N51" i="15" s="1"/>
  <c r="N53" i="15" s="1"/>
  <c r="N56" i="15" s="1"/>
  <c r="N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I48" i="15" s="1"/>
  <c r="I51" i="15" s="1"/>
  <c r="I53" i="15" s="1"/>
  <c r="I56" i="15" s="1"/>
  <c r="I59" i="15" s="1"/>
  <c r="H47" i="15"/>
  <c r="G47" i="15"/>
  <c r="F47" i="15"/>
  <c r="E47" i="15"/>
  <c r="D47" i="15"/>
  <c r="C47" i="15"/>
  <c r="AA32" i="15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K32" i="15"/>
  <c r="K48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S53" i="16"/>
  <c r="S56" i="16" s="1"/>
  <c r="S59" i="16" s="1"/>
  <c r="E53" i="16"/>
  <c r="E56" i="16" s="1"/>
  <c r="E59" i="16" s="1"/>
  <c r="AA51" i="16"/>
  <c r="AA53" i="16" s="1"/>
  <c r="AA56" i="16" s="1"/>
  <c r="AA59" i="16" s="1"/>
  <c r="AA48" i="16"/>
  <c r="S48" i="16"/>
  <c r="S51" i="16" s="1"/>
  <c r="M48" i="16"/>
  <c r="M51" i="16" s="1"/>
  <c r="M53" i="16" s="1"/>
  <c r="M56" i="16" s="1"/>
  <c r="M59" i="16" s="1"/>
  <c r="AA47" i="16"/>
  <c r="Y47" i="16"/>
  <c r="X47" i="16"/>
  <c r="W47" i="16"/>
  <c r="V47" i="16"/>
  <c r="V48" i="16" s="1"/>
  <c r="V51" i="16" s="1"/>
  <c r="V53" i="16" s="1"/>
  <c r="V56" i="16" s="1"/>
  <c r="V59" i="16" s="1"/>
  <c r="U47" i="16"/>
  <c r="T47" i="16"/>
  <c r="S47" i="16"/>
  <c r="R47" i="16"/>
  <c r="Q47" i="16"/>
  <c r="P47" i="16"/>
  <c r="O47" i="16"/>
  <c r="N47" i="16"/>
  <c r="N48" i="16" s="1"/>
  <c r="N51" i="16" s="1"/>
  <c r="N53" i="16" s="1"/>
  <c r="N56" i="16" s="1"/>
  <c r="N59" i="16" s="1"/>
  <c r="M47" i="16"/>
  <c r="L47" i="16"/>
  <c r="K47" i="16"/>
  <c r="K48" i="16" s="1"/>
  <c r="K51" i="16" s="1"/>
  <c r="K53" i="16" s="1"/>
  <c r="K56" i="16" s="1"/>
  <c r="K59" i="16" s="1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Y32" i="16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P32" i="16"/>
  <c r="O32" i="16"/>
  <c r="O48" i="16" s="1"/>
  <c r="O51" i="16" s="1"/>
  <c r="O53" i="16" s="1"/>
  <c r="O56" i="16" s="1"/>
  <c r="O59" i="16" s="1"/>
  <c r="N32" i="16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D32" i="16"/>
  <c r="D48" i="16" s="1"/>
  <c r="D51" i="16" s="1"/>
  <c r="D53" i="16" s="1"/>
  <c r="D56" i="16" s="1"/>
  <c r="D59" i="16" s="1"/>
  <c r="C32" i="16"/>
  <c r="Y56" i="17"/>
  <c r="Y59" i="17" s="1"/>
  <c r="P56" i="17"/>
  <c r="P59" i="17" s="1"/>
  <c r="R48" i="17"/>
  <c r="R51" i="17" s="1"/>
  <c r="R53" i="17" s="1"/>
  <c r="R56" i="17" s="1"/>
  <c r="R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K53" i="18"/>
  <c r="K56" i="18" s="1"/>
  <c r="K59" i="18" s="1"/>
  <c r="J53" i="18"/>
  <c r="J56" i="18" s="1"/>
  <c r="J59" i="18" s="1"/>
  <c r="C51" i="18"/>
  <c r="C53" i="18" s="1"/>
  <c r="C56" i="18" s="1"/>
  <c r="C59" i="18" s="1"/>
  <c r="Q48" i="18"/>
  <c r="Q51" i="18" s="1"/>
  <c r="Q53" i="18" s="1"/>
  <c r="Q56" i="18" s="1"/>
  <c r="Q59" i="18" s="1"/>
  <c r="P48" i="18"/>
  <c r="P51" i="18" s="1"/>
  <c r="P53" i="18" s="1"/>
  <c r="P56" i="18" s="1"/>
  <c r="P59" i="18" s="1"/>
  <c r="L48" i="18"/>
  <c r="L51" i="18" s="1"/>
  <c r="L53" i="18" s="1"/>
  <c r="L56" i="18" s="1"/>
  <c r="L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O32" i="18"/>
  <c r="N32" i="18"/>
  <c r="M32" i="18"/>
  <c r="L32" i="18"/>
  <c r="K32" i="18"/>
  <c r="K48" i="18" s="1"/>
  <c r="K51" i="18" s="1"/>
  <c r="J32" i="18"/>
  <c r="J48" i="18" s="1"/>
  <c r="J51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D32" i="18"/>
  <c r="D48" i="18" s="1"/>
  <c r="D51" i="18" s="1"/>
  <c r="D53" i="18" s="1"/>
  <c r="D56" i="18" s="1"/>
  <c r="D59" i="18" s="1"/>
  <c r="C32" i="18"/>
  <c r="C48" i="18" s="1"/>
  <c r="I53" i="19"/>
  <c r="I56" i="19" s="1"/>
  <c r="I59" i="19" s="1"/>
  <c r="Q48" i="19"/>
  <c r="Q51" i="19" s="1"/>
  <c r="Q53" i="19" s="1"/>
  <c r="Q56" i="19" s="1"/>
  <c r="Q59" i="19" s="1"/>
  <c r="L48" i="19"/>
  <c r="L51" i="19" s="1"/>
  <c r="L53" i="19" s="1"/>
  <c r="L56" i="19" s="1"/>
  <c r="L59" i="19" s="1"/>
  <c r="K48" i="19"/>
  <c r="K51" i="19" s="1"/>
  <c r="K53" i="19" s="1"/>
  <c r="K56" i="19" s="1"/>
  <c r="K59" i="19" s="1"/>
  <c r="AA47" i="19"/>
  <c r="Y47" i="19"/>
  <c r="Z47" i="19" s="1"/>
  <c r="X47" i="19"/>
  <c r="W47" i="19"/>
  <c r="W48" i="19" s="1"/>
  <c r="W51" i="19" s="1"/>
  <c r="W53" i="19" s="1"/>
  <c r="W56" i="19" s="1"/>
  <c r="W59" i="19" s="1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T32" i="19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J32" i="19"/>
  <c r="I32" i="19"/>
  <c r="I48" i="19" s="1"/>
  <c r="I51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K48" i="20"/>
  <c r="K51" i="20" s="1"/>
  <c r="K53" i="20" s="1"/>
  <c r="K56" i="20" s="1"/>
  <c r="K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N48" i="20" s="1"/>
  <c r="N51" i="20" s="1"/>
  <c r="N53" i="20" s="1"/>
  <c r="N56" i="20" s="1"/>
  <c r="N59" i="20" s="1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Y48" i="21"/>
  <c r="Y51" i="21" s="1"/>
  <c r="Y53" i="21" s="1"/>
  <c r="Y56" i="21" s="1"/>
  <c r="Y59" i="21" s="1"/>
  <c r="W48" i="21"/>
  <c r="W51" i="21" s="1"/>
  <c r="W53" i="21" s="1"/>
  <c r="W56" i="21" s="1"/>
  <c r="W59" i="21" s="1"/>
  <c r="N48" i="21"/>
  <c r="N51" i="21" s="1"/>
  <c r="N53" i="21" s="1"/>
  <c r="N56" i="21" s="1"/>
  <c r="N59" i="21" s="1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Z32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T53" i="22"/>
  <c r="T56" i="22" s="1"/>
  <c r="T59" i="22" s="1"/>
  <c r="H51" i="22"/>
  <c r="H53" i="22" s="1"/>
  <c r="H56" i="22" s="1"/>
  <c r="H59" i="22" s="1"/>
  <c r="G51" i="22"/>
  <c r="G53" i="22" s="1"/>
  <c r="G56" i="22" s="1"/>
  <c r="G59" i="22" s="1"/>
  <c r="T48" i="22"/>
  <c r="T51" i="22" s="1"/>
  <c r="I48" i="22"/>
  <c r="I51" i="22" s="1"/>
  <c r="I53" i="22" s="1"/>
  <c r="I56" i="22" s="1"/>
  <c r="I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I32" i="22"/>
  <c r="H32" i="22"/>
  <c r="H48" i="22" s="1"/>
  <c r="G32" i="22"/>
  <c r="G48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V48" i="23"/>
  <c r="V51" i="23" s="1"/>
  <c r="V53" i="23" s="1"/>
  <c r="V56" i="23" s="1"/>
  <c r="V59" i="23" s="1"/>
  <c r="S48" i="23"/>
  <c r="S51" i="23" s="1"/>
  <c r="S53" i="23" s="1"/>
  <c r="S56" i="23" s="1"/>
  <c r="S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O48" i="23" s="1"/>
  <c r="O51" i="23" s="1"/>
  <c r="O53" i="23" s="1"/>
  <c r="O56" i="23" s="1"/>
  <c r="O59" i="23" s="1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G51" i="1"/>
  <c r="G53" i="1" s="1"/>
  <c r="G56" i="1" s="1"/>
  <c r="G59" i="1" s="1"/>
  <c r="J48" i="1"/>
  <c r="J51" i="1" s="1"/>
  <c r="J53" i="1" s="1"/>
  <c r="J56" i="1" s="1"/>
  <c r="J59" i="1" s="1"/>
  <c r="H48" i="1"/>
  <c r="H51" i="1" s="1"/>
  <c r="H53" i="1" s="1"/>
  <c r="H56" i="1" s="1"/>
  <c r="H59" i="1" s="1"/>
  <c r="F48" i="1"/>
  <c r="F51" i="1" s="1"/>
  <c r="F53" i="1" s="1"/>
  <c r="F56" i="1" s="1"/>
  <c r="F59" i="1" s="1"/>
  <c r="AA47" i="1"/>
  <c r="Y47" i="1"/>
  <c r="X47" i="1"/>
  <c r="W47" i="1"/>
  <c r="V47" i="1"/>
  <c r="U47" i="1"/>
  <c r="T47" i="1"/>
  <c r="S47" i="1"/>
  <c r="R47" i="1"/>
  <c r="R48" i="1" s="1"/>
  <c r="R51" i="1" s="1"/>
  <c r="R53" i="1" s="1"/>
  <c r="R56" i="1" s="1"/>
  <c r="R59" i="1" s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Z32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H32" i="1"/>
  <c r="G32" i="1"/>
  <c r="G48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W48" i="23" l="1"/>
  <c r="W51" i="23" s="1"/>
  <c r="W53" i="23" s="1"/>
  <c r="W56" i="23" s="1"/>
  <c r="W59" i="23" s="1"/>
  <c r="O48" i="12"/>
  <c r="O51" i="12" s="1"/>
  <c r="O53" i="12" s="1"/>
  <c r="O56" i="12" s="1"/>
  <c r="O59" i="12" s="1"/>
  <c r="I48" i="21"/>
  <c r="I51" i="21" s="1"/>
  <c r="I53" i="21" s="1"/>
  <c r="I56" i="21" s="1"/>
  <c r="I59" i="21" s="1"/>
  <c r="E48" i="7"/>
  <c r="E51" i="7" s="1"/>
  <c r="E53" i="7" s="1"/>
  <c r="E56" i="7" s="1"/>
  <c r="E59" i="7" s="1"/>
  <c r="Q48" i="12"/>
  <c r="Q51" i="12" s="1"/>
  <c r="Q53" i="12" s="1"/>
  <c r="Q56" i="12" s="1"/>
  <c r="Q59" i="12" s="1"/>
  <c r="C48" i="11"/>
  <c r="C51" i="11" s="1"/>
  <c r="C53" i="11" s="1"/>
  <c r="C56" i="11" s="1"/>
  <c r="C59" i="11" s="1"/>
  <c r="H48" i="9"/>
  <c r="H51" i="9" s="1"/>
  <c r="H53" i="9" s="1"/>
  <c r="H56" i="9" s="1"/>
  <c r="H59" i="9" s="1"/>
  <c r="X48" i="9"/>
  <c r="Z47" i="9"/>
  <c r="F48" i="17"/>
  <c r="F51" i="17" s="1"/>
  <c r="F53" i="17" s="1"/>
  <c r="F56" i="17" s="1"/>
  <c r="F59" i="17" s="1"/>
  <c r="O48" i="17"/>
  <c r="O51" i="17" s="1"/>
  <c r="O53" i="17" s="1"/>
  <c r="O56" i="17" s="1"/>
  <c r="O59" i="17" s="1"/>
  <c r="Z32" i="16"/>
  <c r="G48" i="14"/>
  <c r="G51" i="14" s="1"/>
  <c r="G53" i="14" s="1"/>
  <c r="G56" i="14" s="1"/>
  <c r="G59" i="14" s="1"/>
  <c r="Z32" i="9"/>
  <c r="L48" i="7"/>
  <c r="L51" i="7" s="1"/>
  <c r="L53" i="7" s="1"/>
  <c r="L56" i="7" s="1"/>
  <c r="L59" i="7" s="1"/>
  <c r="O48" i="19"/>
  <c r="O51" i="19" s="1"/>
  <c r="O53" i="19" s="1"/>
  <c r="O56" i="19" s="1"/>
  <c r="O59" i="19" s="1"/>
  <c r="Y48" i="15"/>
  <c r="Y51" i="15" s="1"/>
  <c r="Y53" i="15" s="1"/>
  <c r="Y56" i="15" s="1"/>
  <c r="Y59" i="15" s="1"/>
  <c r="H48" i="12"/>
  <c r="H51" i="12" s="1"/>
  <c r="H53" i="12" s="1"/>
  <c r="H56" i="12" s="1"/>
  <c r="H59" i="12" s="1"/>
  <c r="V48" i="1"/>
  <c r="V51" i="1" s="1"/>
  <c r="V53" i="1" s="1"/>
  <c r="V56" i="1" s="1"/>
  <c r="V59" i="1" s="1"/>
  <c r="J48" i="17"/>
  <c r="J51" i="17" s="1"/>
  <c r="J53" i="17" s="1"/>
  <c r="J56" i="17" s="1"/>
  <c r="J59" i="17" s="1"/>
  <c r="AA48" i="17"/>
  <c r="AA51" i="17" s="1"/>
  <c r="AA53" i="17" s="1"/>
  <c r="AA56" i="17" s="1"/>
  <c r="AA59" i="17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Z47" i="10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H48" i="8"/>
  <c r="H51" i="8" s="1"/>
  <c r="H53" i="8" s="1"/>
  <c r="H56" i="8" s="1"/>
  <c r="H59" i="8" s="1"/>
  <c r="Y48" i="8"/>
  <c r="Y51" i="8" s="1"/>
  <c r="Y53" i="8" s="1"/>
  <c r="Y56" i="8" s="1"/>
  <c r="Y59" i="8" s="1"/>
  <c r="N48" i="1"/>
  <c r="N51" i="1" s="1"/>
  <c r="N53" i="1" s="1"/>
  <c r="N56" i="1" s="1"/>
  <c r="N59" i="1" s="1"/>
  <c r="T48" i="19"/>
  <c r="T51" i="19" s="1"/>
  <c r="T53" i="19" s="1"/>
  <c r="T56" i="19" s="1"/>
  <c r="T59" i="19" s="1"/>
  <c r="P48" i="21"/>
  <c r="P51" i="21" s="1"/>
  <c r="P53" i="21" s="1"/>
  <c r="P56" i="21" s="1"/>
  <c r="P59" i="21" s="1"/>
  <c r="R48" i="13"/>
  <c r="R51" i="13" s="1"/>
  <c r="R53" i="13" s="1"/>
  <c r="R56" i="13" s="1"/>
  <c r="R59" i="13" s="1"/>
  <c r="S48" i="13"/>
  <c r="S51" i="13" s="1"/>
  <c r="S53" i="13" s="1"/>
  <c r="S56" i="13" s="1"/>
  <c r="S59" i="13" s="1"/>
  <c r="I48" i="10"/>
  <c r="I51" i="10" s="1"/>
  <c r="I53" i="10" s="1"/>
  <c r="I56" i="10" s="1"/>
  <c r="I59" i="10" s="1"/>
  <c r="U48" i="22"/>
  <c r="U51" i="22" s="1"/>
  <c r="U53" i="22" s="1"/>
  <c r="U56" i="22" s="1"/>
  <c r="U59" i="22" s="1"/>
  <c r="E48" i="22"/>
  <c r="E51" i="22" s="1"/>
  <c r="E53" i="22" s="1"/>
  <c r="E56" i="22" s="1"/>
  <c r="E59" i="22" s="1"/>
  <c r="O48" i="18"/>
  <c r="O51" i="18" s="1"/>
  <c r="O53" i="18" s="1"/>
  <c r="O56" i="18" s="1"/>
  <c r="O59" i="18" s="1"/>
  <c r="H48" i="17"/>
  <c r="H51" i="17" s="1"/>
  <c r="H53" i="17" s="1"/>
  <c r="H56" i="17" s="1"/>
  <c r="H59" i="17" s="1"/>
  <c r="H48" i="16"/>
  <c r="H51" i="16" s="1"/>
  <c r="H53" i="16" s="1"/>
  <c r="H56" i="16" s="1"/>
  <c r="H59" i="16" s="1"/>
  <c r="X48" i="1"/>
  <c r="AA48" i="22"/>
  <c r="AA51" i="22" s="1"/>
  <c r="AA53" i="22" s="1"/>
  <c r="AA56" i="22" s="1"/>
  <c r="AA59" i="22" s="1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Z51" i="13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X48" i="10"/>
  <c r="X51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G48" i="8"/>
  <c r="G51" i="8" s="1"/>
  <c r="G53" i="8" s="1"/>
  <c r="G56" i="8" s="1"/>
  <c r="G59" i="8" s="1"/>
  <c r="O48" i="8"/>
  <c r="O51" i="8" s="1"/>
  <c r="O53" i="8" s="1"/>
  <c r="O56" i="8" s="1"/>
  <c r="O59" i="8" s="1"/>
  <c r="I48" i="1"/>
  <c r="I51" i="1" s="1"/>
  <c r="I53" i="1" s="1"/>
  <c r="I56" i="1" s="1"/>
  <c r="I59" i="1" s="1"/>
  <c r="Z47" i="1"/>
  <c r="AA48" i="23"/>
  <c r="AA51" i="23" s="1"/>
  <c r="AA53" i="23" s="1"/>
  <c r="AA56" i="23" s="1"/>
  <c r="AA59" i="23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L48" i="22"/>
  <c r="L51" i="22" s="1"/>
  <c r="L53" i="22" s="1"/>
  <c r="L56" i="22" s="1"/>
  <c r="L59" i="22" s="1"/>
  <c r="Z47" i="20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32" i="13"/>
  <c r="AA48" i="9"/>
  <c r="AA51" i="9" s="1"/>
  <c r="AA53" i="9" s="1"/>
  <c r="AA56" i="9" s="1"/>
  <c r="AA59" i="9" s="1"/>
  <c r="R48" i="9"/>
  <c r="R51" i="9" s="1"/>
  <c r="R53" i="9" s="1"/>
  <c r="R56" i="9" s="1"/>
  <c r="R59" i="9" s="1"/>
  <c r="I48" i="6"/>
  <c r="I51" i="6" s="1"/>
  <c r="I53" i="6" s="1"/>
  <c r="I56" i="6" s="1"/>
  <c r="I59" i="6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E48" i="2"/>
  <c r="E51" i="2" s="1"/>
  <c r="E53" i="2" s="1"/>
  <c r="E56" i="2" s="1"/>
  <c r="E59" i="2" s="1"/>
  <c r="M48" i="2"/>
  <c r="M51" i="2" s="1"/>
  <c r="M53" i="2" s="1"/>
  <c r="M56" i="2" s="1"/>
  <c r="M59" i="2" s="1"/>
  <c r="W48" i="4"/>
  <c r="W51" i="4" s="1"/>
  <c r="W53" i="4" s="1"/>
  <c r="W56" i="4" s="1"/>
  <c r="W59" i="4" s="1"/>
  <c r="P48" i="4"/>
  <c r="P51" i="4" s="1"/>
  <c r="P53" i="4" s="1"/>
  <c r="P56" i="4" s="1"/>
  <c r="P59" i="4" s="1"/>
  <c r="G48" i="7"/>
  <c r="G51" i="7" s="1"/>
  <c r="G53" i="7" s="1"/>
  <c r="G56" i="7" s="1"/>
  <c r="G59" i="7" s="1"/>
  <c r="E48" i="6"/>
  <c r="E51" i="6" s="1"/>
  <c r="E53" i="6" s="1"/>
  <c r="E56" i="6" s="1"/>
  <c r="E59" i="6" s="1"/>
  <c r="U48" i="6"/>
  <c r="U51" i="6" s="1"/>
  <c r="U53" i="6" s="1"/>
  <c r="U56" i="6" s="1"/>
  <c r="U59" i="6" s="1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C48" i="4"/>
  <c r="C51" i="4" s="1"/>
  <c r="C53" i="4" s="1"/>
  <c r="C56" i="4" s="1"/>
  <c r="C59" i="4" s="1"/>
  <c r="X48" i="20"/>
  <c r="Z32" i="20"/>
  <c r="X48" i="23"/>
  <c r="Z32" i="23"/>
  <c r="X48" i="19"/>
  <c r="Z32" i="19"/>
  <c r="X51" i="16"/>
  <c r="X48" i="21"/>
  <c r="Y48" i="14"/>
  <c r="Y51" i="14" s="1"/>
  <c r="Y53" i="14" s="1"/>
  <c r="Y56" i="14" s="1"/>
  <c r="Y59" i="14" s="1"/>
  <c r="Z47" i="14"/>
  <c r="X51" i="1"/>
  <c r="Y48" i="1"/>
  <c r="Y51" i="1" s="1"/>
  <c r="Y53" i="1" s="1"/>
  <c r="Y56" i="1" s="1"/>
  <c r="Y59" i="1" s="1"/>
  <c r="X56" i="18"/>
  <c r="Z53" i="18"/>
  <c r="X48" i="12"/>
  <c r="Z32" i="12"/>
  <c r="Y48" i="11"/>
  <c r="Y51" i="11" s="1"/>
  <c r="Y53" i="11" s="1"/>
  <c r="Y56" i="11" s="1"/>
  <c r="Y59" i="11" s="1"/>
  <c r="Z32" i="1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AA48" i="21"/>
  <c r="AA51" i="21" s="1"/>
  <c r="AA53" i="21" s="1"/>
  <c r="AA56" i="21" s="1"/>
  <c r="AA59" i="21" s="1"/>
  <c r="Z51" i="18"/>
  <c r="Z32" i="15"/>
  <c r="X48" i="15"/>
  <c r="X48" i="8"/>
  <c r="Z32" i="8"/>
  <c r="X48" i="22"/>
  <c r="Z48" i="18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X51" i="14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8"/>
  <c r="T48" i="16"/>
  <c r="T51" i="16" s="1"/>
  <c r="T53" i="16" s="1"/>
  <c r="T56" i="16" s="1"/>
  <c r="T59" i="16" s="1"/>
  <c r="Z48" i="13"/>
  <c r="X56" i="13"/>
  <c r="X48" i="17"/>
  <c r="Z32" i="17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P48" i="16"/>
  <c r="P51" i="16" s="1"/>
  <c r="P53" i="16" s="1"/>
  <c r="P56" i="16" s="1"/>
  <c r="P59" i="16" s="1"/>
  <c r="Q48" i="14"/>
  <c r="Q51" i="14" s="1"/>
  <c r="Q53" i="14" s="1"/>
  <c r="Q56" i="14" s="1"/>
  <c r="Q59" i="14" s="1"/>
  <c r="Z48" i="9"/>
  <c r="Z47" i="11"/>
  <c r="X48" i="11"/>
  <c r="W48" i="8"/>
  <c r="W51" i="8" s="1"/>
  <c r="W53" i="8" s="1"/>
  <c r="W56" i="8" s="1"/>
  <c r="W59" i="8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G48" i="10"/>
  <c r="G51" i="10" s="1"/>
  <c r="G53" i="10" s="1"/>
  <c r="G56" i="10" s="1"/>
  <c r="G59" i="10" s="1"/>
  <c r="W48" i="10"/>
  <c r="W51" i="10" s="1"/>
  <c r="W53" i="10" s="1"/>
  <c r="W56" i="10" s="1"/>
  <c r="W59" i="10" s="1"/>
  <c r="X51" i="9"/>
  <c r="Y48" i="10"/>
  <c r="Y51" i="10" s="1"/>
  <c r="Y53" i="10" s="1"/>
  <c r="Y56" i="10" s="1"/>
  <c r="Y59" i="10" s="1"/>
  <c r="Q48" i="8"/>
  <c r="Q51" i="8" s="1"/>
  <c r="Q53" i="8" s="1"/>
  <c r="Q56" i="8" s="1"/>
  <c r="Q59" i="8" s="1"/>
  <c r="Z47" i="8"/>
  <c r="X48" i="6"/>
  <c r="Z32" i="6"/>
  <c r="Z51" i="2"/>
  <c r="X53" i="2"/>
  <c r="Y48" i="9"/>
  <c r="Y51" i="9" s="1"/>
  <c r="Y53" i="9" s="1"/>
  <c r="Y56" i="9" s="1"/>
  <c r="Y59" i="9" s="1"/>
  <c r="X48" i="7"/>
  <c r="Z32" i="7"/>
  <c r="X48" i="5"/>
  <c r="Z32" i="5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Z47" i="4"/>
  <c r="X56" i="4"/>
  <c r="J48" i="2"/>
  <c r="J51" i="2" s="1"/>
  <c r="J53" i="2" s="1"/>
  <c r="J56" i="2" s="1"/>
  <c r="J59" i="2" s="1"/>
  <c r="R48" i="2"/>
  <c r="R51" i="2" s="1"/>
  <c r="R53" i="2" s="1"/>
  <c r="R56" i="2" s="1"/>
  <c r="R59" i="2" s="1"/>
  <c r="X51" i="3"/>
  <c r="Z48" i="2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Z48" i="16" l="1"/>
  <c r="Z48" i="1"/>
  <c r="X59" i="13"/>
  <c r="Z59" i="13" s="1"/>
  <c r="Z56" i="13"/>
  <c r="Z51" i="14"/>
  <c r="X53" i="14"/>
  <c r="Z48" i="8"/>
  <c r="X51" i="8"/>
  <c r="Z51" i="1"/>
  <c r="X53" i="1"/>
  <c r="Z48" i="19"/>
  <c r="X51" i="19"/>
  <c r="Z51" i="16"/>
  <c r="X53" i="16"/>
  <c r="X51" i="17"/>
  <c r="Z48" i="17"/>
  <c r="X51" i="7"/>
  <c r="Z48" i="7"/>
  <c r="Z51" i="9"/>
  <c r="X53" i="9"/>
  <c r="X51" i="11"/>
  <c r="Z48" i="11"/>
  <c r="Z48" i="15"/>
  <c r="X51" i="15"/>
  <c r="X51" i="6"/>
  <c r="Z48" i="6"/>
  <c r="Z48" i="22"/>
  <c r="X51" i="22"/>
  <c r="Z48" i="4"/>
  <c r="Y51" i="4"/>
  <c r="X56" i="2"/>
  <c r="Z53" i="2"/>
  <c r="X53" i="10"/>
  <c r="Z51" i="10"/>
  <c r="Z48" i="23"/>
  <c r="X51" i="23"/>
  <c r="X59" i="18"/>
  <c r="Z59" i="18" s="1"/>
  <c r="Z56" i="18"/>
  <c r="X59" i="4"/>
  <c r="Z48" i="10"/>
  <c r="X51" i="21"/>
  <c r="Z48" i="21"/>
  <c r="X51" i="5"/>
  <c r="Z48" i="5"/>
  <c r="X53" i="3"/>
  <c r="Z51" i="3"/>
  <c r="Z48" i="3"/>
  <c r="Z48" i="12"/>
  <c r="X51" i="12"/>
  <c r="Z48" i="14"/>
  <c r="X51" i="20"/>
  <c r="Z48" i="20"/>
  <c r="Z53" i="1" l="1"/>
  <c r="X56" i="1"/>
  <c r="Z53" i="10"/>
  <c r="X56" i="10"/>
  <c r="X53" i="6"/>
  <c r="Z51" i="6"/>
  <c r="Z51" i="7"/>
  <c r="X53" i="7"/>
  <c r="X53" i="15"/>
  <c r="Z51" i="15"/>
  <c r="X53" i="8"/>
  <c r="Z51" i="8"/>
  <c r="X59" i="2"/>
  <c r="Z59" i="2" s="1"/>
  <c r="Z56" i="2"/>
  <c r="Z51" i="21"/>
  <c r="X53" i="21"/>
  <c r="X53" i="17"/>
  <c r="Z51" i="17"/>
  <c r="Z53" i="3"/>
  <c r="X56" i="3"/>
  <c r="Z51" i="4"/>
  <c r="Y53" i="4"/>
  <c r="X56" i="16"/>
  <c r="Z53" i="16"/>
  <c r="X56" i="14"/>
  <c r="Z53" i="14"/>
  <c r="X53" i="11"/>
  <c r="Z51" i="11"/>
  <c r="X53" i="20"/>
  <c r="Z51" i="20"/>
  <c r="X53" i="5"/>
  <c r="Z51" i="5"/>
  <c r="Z51" i="23"/>
  <c r="X53" i="23"/>
  <c r="X53" i="22"/>
  <c r="Z51" i="22"/>
  <c r="X56" i="9"/>
  <c r="Z53" i="9"/>
  <c r="X53" i="19"/>
  <c r="Z51" i="19"/>
  <c r="X53" i="12"/>
  <c r="Z51" i="12"/>
  <c r="X59" i="9" l="1"/>
  <c r="Z59" i="9" s="1"/>
  <c r="Z56" i="9"/>
  <c r="Z56" i="3"/>
  <c r="X59" i="3"/>
  <c r="Z59" i="3" s="1"/>
  <c r="Z53" i="6"/>
  <c r="X56" i="6"/>
  <c r="Z56" i="16"/>
  <c r="X59" i="16"/>
  <c r="Z59" i="16" s="1"/>
  <c r="Z53" i="5"/>
  <c r="X56" i="5"/>
  <c r="X56" i="7"/>
  <c r="Z53" i="7"/>
  <c r="Y56" i="4"/>
  <c r="Z53" i="4"/>
  <c r="Z53" i="20"/>
  <c r="X56" i="20"/>
  <c r="Z53" i="22"/>
  <c r="X56" i="22"/>
  <c r="X56" i="11"/>
  <c r="Z53" i="11"/>
  <c r="Z53" i="8"/>
  <c r="X56" i="8"/>
  <c r="Z56" i="10"/>
  <c r="X59" i="10"/>
  <c r="Z59" i="10" s="1"/>
  <c r="Z53" i="23"/>
  <c r="X56" i="23"/>
  <c r="X56" i="12"/>
  <c r="Z53" i="12"/>
  <c r="Z56" i="14"/>
  <c r="X59" i="14"/>
  <c r="Z59" i="14" s="1"/>
  <c r="Z53" i="17"/>
  <c r="X56" i="17"/>
  <c r="X56" i="15"/>
  <c r="Z53" i="15"/>
  <c r="X59" i="1"/>
  <c r="Z59" i="1" s="1"/>
  <c r="Z56" i="1"/>
  <c r="X56" i="19"/>
  <c r="Z53" i="19"/>
  <c r="X56" i="21"/>
  <c r="Z53" i="21"/>
  <c r="X59" i="8" l="1"/>
  <c r="Z59" i="8" s="1"/>
  <c r="Z56" i="8"/>
  <c r="Z56" i="17"/>
  <c r="X59" i="17"/>
  <c r="Z59" i="17" s="1"/>
  <c r="Z56" i="21"/>
  <c r="X59" i="21"/>
  <c r="Z59" i="21" s="1"/>
  <c r="X59" i="6"/>
  <c r="Z59" i="6" s="1"/>
  <c r="Z56" i="6"/>
  <c r="Z56" i="19"/>
  <c r="X59" i="19"/>
  <c r="Z59" i="19" s="1"/>
  <c r="Y59" i="4"/>
  <c r="Z59" i="4" s="1"/>
  <c r="Z56" i="4"/>
  <c r="Z56" i="12"/>
  <c r="X59" i="12"/>
  <c r="Z59" i="12" s="1"/>
  <c r="X59" i="11"/>
  <c r="Z59" i="11" s="1"/>
  <c r="Z56" i="11"/>
  <c r="Z56" i="7"/>
  <c r="X59" i="7"/>
  <c r="Z59" i="7" s="1"/>
  <c r="Z56" i="23"/>
  <c r="X59" i="23"/>
  <c r="Z59" i="23" s="1"/>
  <c r="X59" i="22"/>
  <c r="Z59" i="22" s="1"/>
  <c r="Z56" i="22"/>
  <c r="X59" i="5"/>
  <c r="Z59" i="5" s="1"/>
  <c r="Z56" i="5"/>
  <c r="X59" i="20"/>
  <c r="Z59" i="20" s="1"/>
  <c r="Z56" i="20"/>
  <c r="Z56" i="15"/>
  <c r="X59" i="15"/>
  <c r="Z59" i="15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<sst xmlns="http://schemas.openxmlformats.org/spreadsheetml/2006/main" count="3335" uniqueCount="108">
  <si>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</si>
  <si>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</si>
  <si>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</si>
  <si>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</si>
  <si>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</si>
  <si>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</si>
  <si>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</si>
  <si>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</si>
  <si>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</si>
  <si>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</si>
  <si>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</si>
  <si>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</si>
  <si>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</si>
  <si>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</si>
  <si>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</si>
  <si>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</si>
  <si>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</si>
  <si>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</si>
  <si>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</si>
  <si>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</si>
  <si>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</si>
  <si>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</si>
  <si>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</si>
  <si>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</si>
  <si>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</si>
  <si>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</si>
  <si>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</si>
  <si>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</si>
  <si>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</si>
  <si>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</si>
  <si>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</si>
  <si>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</si>
  <si>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</si>
  <si>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</si>
  <si>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</si>
  <si>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</si>
  <si>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</si>
  <si>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</si>
  <si>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</si>
  <si>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</si>
  <si>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</si>
  <si>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</si>
  <si>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</si>
  <si>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</si>
  <si>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</si>
  <si>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</si>
  <si>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</si>
  <si>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</si>
  <si>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</si>
  <si>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</si>
  <si>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</si>
  <si>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</si>
  <si>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</si>
  <si>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</si>
  <si>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</si>
  <si>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</si>
  <si>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</si>
  <si>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</si>
  <si>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</si>
  <si>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</si>
  <si>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</si>
  <si>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</si>
  <si>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</si>
  <si>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</si>
  <si>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</si>
  <si>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</si>
  <si>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</si>
  <si>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</si>
  <si>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</si>
  <si>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</si>
  <si>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</si>
  <si>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</si>
  <si>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</si>
  <si>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</si>
  <si>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</si>
  <si>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</si>
  <si>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</si>
  <si>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</si>
  <si>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</si>
  <si>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</si>
  <si>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</si>
  <si>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</si>
  <si>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</si>
  <si>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</si>
  <si>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</si>
  <si>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1st Quarter ended 30 September 2023 (Figures Finalised as at 2023/10/16)</t>
  </si>
  <si>
    <t>North West: Rustenburg (NW373) - Table C4 Quarterly Budgeted Financial Performance ( Water management                                   ) for 1st Quarter ended 30 September 2023 (Figures Finalised as at 2023/10/16)</t>
  </si>
  <si>
    <t>North West: Kgetlengrivier (NW374) - Table C4 Quarterly Budgeted Financial Performance ( Water management                                   ) for 1st Quarter ended 30 September 2023 (Figures Finalised as at 2023/10/16)</t>
  </si>
  <si>
    <t>North West: Moses Kotane (NW375) - Table C4 Quarterly Budgeted Financial Performance ( Water management                                   ) for 1st Quarter ended 30 September 2023 (Figures Finalised as at 2023/10/16)</t>
  </si>
  <si>
    <t>North West: Bojanala Platinum (DC37) - Table C4 Quarterly Budgeted Financial Performance ( Water management                                   ) for 1st Quarter ended 30 September 2023 (Figures Finalised as at 2023/10/16)</t>
  </si>
  <si>
    <t>North West: Ratlou (NW381) - Table C4 Quarterly Budgeted Financial Performance ( Water management                                   ) for 1st Quarter ended 30 September 2023 (Figures Finalised as at 2023/10/16)</t>
  </si>
  <si>
    <t>North West: Tswaing (NW382) - Table C4 Quarterly Budgeted Financial Performance ( Water management                                   ) for 1st Quarter ended 30 September 2023 (Figures Finalised as at 2023/10/16)</t>
  </si>
  <si>
    <t>North West: Mafikeng (NW383) - Table C4 Quarterly Budgeted Financial Performance ( Water management                                   ) for 1st Quarter ended 30 September 2023 (Figures Finalised as at 2023/10/16)</t>
  </si>
  <si>
    <t>North West: Ditsobotla (NW384) - Table C4 Quarterly Budgeted Financial Performance ( Water management                                   ) for 1st Quarter ended 30 September 2023 (Figures Finalised as at 2023/10/16)</t>
  </si>
  <si>
    <t>North West: Ramotshere Moiloa (NW385) - Table C4 Quarterly Budgeted Financial Performance ( Water management                                   ) for 1st Quarter ended 30 September 2023 (Figures Finalised as at 2023/10/16)</t>
  </si>
  <si>
    <t>North West: Ngaka Modiri Molema (DC38) - Table C4 Quarterly Budgeted Financial Performance ( Water management                                   ) for 1st Quarter ended 30 September 2023 (Figures Finalised as at 2023/10/16)</t>
  </si>
  <si>
    <t>North West: Naledi (NW) (NW392) - Table C4 Quarterly Budgeted Financial Performance ( Water management                                   ) for 1st Quarter ended 30 September 2023 (Figures Finalised as at 2023/10/16)</t>
  </si>
  <si>
    <t>North West: Mamusa (NW393) - Table C4 Quarterly Budgeted Financial Performance ( Water management                                   ) for 1st Quarter ended 30 September 2023 (Figures Finalised as at 2023/10/16)</t>
  </si>
  <si>
    <t>North West: Greater Taung (NW394) - Table C4 Quarterly Budgeted Financial Performance ( Water management                                   ) for 1st Quarter ended 30 September 2023 (Figures Finalised as at 2023/10/16)</t>
  </si>
  <si>
    <t>North West: Lekwa-Teemane (NW396) - Table C4 Quarterly Budgeted Financial Performance ( Water management                                   ) for 1st Quarter ended 30 September 2023 (Figures Finalised as at 2023/10/16)</t>
  </si>
  <si>
    <t>North West: Kagisano-Molopo (NW397) - Table C4 Quarterly Budgeted Financial Performance ( Water management                                   ) for 1st Quarter ended 30 September 2023 (Figures Finalised as at 2023/10/16)</t>
  </si>
  <si>
    <t>North West: Dr Ruth Segomotsi Mompati (DC39) - Table C4 Quarterly Budgeted Financial Performance ( Water management                                   ) for 1st Quarter ended 30 September 2023 (Figures Finalised as at 2023/10/16)</t>
  </si>
  <si>
    <t>North West: City of Matlosana (NW403) - Table C4 Quarterly Budgeted Financial Performance ( Water management                                   ) for 1st Quarter ended 30 September 2023 (Figures Finalised as at 2023/10/16)</t>
  </si>
  <si>
    <t>North West: Maquassi Hills (NW404) - Table C4 Quarterly Budgeted Financial Performance ( Water management                                   ) for 1st Quarter ended 30 September 2023 (Figures Finalised as at 2023/10/16)</t>
  </si>
  <si>
    <t>North West: J B Marks (NW405) - Table C4 Quarterly Budgeted Financial Performance ( Water management                                   ) for 1st Quarter ended 30 September 2023 (Figures Finalised as at 2023/10/16)</t>
  </si>
  <si>
    <t>North West: Dr Kenneth Kaunda (DC40)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</si>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</sst>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34075644</v>
      </c>
      <c r="D7" s="20"/>
      <c r="E7" s="21">
        <v>33982685</v>
      </c>
      <c r="F7" s="22">
        <v>33982685</v>
      </c>
      <c r="G7" s="22">
        <v>3065393</v>
      </c>
      <c r="H7" s="22">
        <v>3063227</v>
      </c>
      <c r="I7" s="22">
        <v>3065910</v>
      </c>
      <c r="J7" s="22">
        <v>9194530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9194530</v>
      </c>
      <c r="X7" s="22">
        <v>10065630</v>
      </c>
      <c r="Y7" s="22">
        <v>-871100</v>
      </c>
      <c r="Z7" s="23">
        <v>-8.6542024691946757</v>
      </c>
      <c r="AA7" s="20">
        <v>33982685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24281213</v>
      </c>
      <c r="D9" s="20"/>
      <c r="E9" s="21">
        <v>24761891</v>
      </c>
      <c r="F9" s="22">
        <v>24761891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7470430</v>
      </c>
      <c r="Y9" s="22">
        <v>-7470430</v>
      </c>
      <c r="Z9" s="23">
        <v>-100</v>
      </c>
      <c r="AA9" s="20">
        <v>24761891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607213</v>
      </c>
      <c r="H13" s="22">
        <v>616776</v>
      </c>
      <c r="I13" s="22">
        <v>625328</v>
      </c>
      <c r="J13" s="22">
        <v>1849317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1849317</v>
      </c>
      <c r="X13" s="22"/>
      <c r="Y13" s="22">
        <v>1849317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1998000</v>
      </c>
      <c r="D25" s="20"/>
      <c r="E25" s="21">
        <v>2874000</v>
      </c>
      <c r="F25" s="22">
        <v>2874000</v>
      </c>
      <c r="G25" s="22"/>
      <c r="H25" s="22">
        <v>474033</v>
      </c>
      <c r="I25" s="22">
        <v>426690</v>
      </c>
      <c r="J25" s="22">
        <v>900723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900723</v>
      </c>
      <c r="X25" s="22">
        <v>718500</v>
      </c>
      <c r="Y25" s="22">
        <v>182223</v>
      </c>
      <c r="Z25" s="23">
        <v>25.361586638830897</v>
      </c>
      <c r="AA25" s="20">
        <v>2874000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60354857</v>
      </c>
      <c r="D32" s="29">
        <f t="shared" ref="D32:Y32" si="0">SUM(D6:D31)</f>
        <v>0</v>
      </c>
      <c r="E32" s="30">
        <f t="shared" si="0"/>
        <v>61618576</v>
      </c>
      <c r="F32" s="31">
        <f t="shared" si="0"/>
        <v>61618576</v>
      </c>
      <c r="G32" s="31">
        <f t="shared" si="0"/>
        <v>3672606</v>
      </c>
      <c r="H32" s="31">
        <f t="shared" si="0"/>
        <v>4154036</v>
      </c>
      <c r="I32" s="31">
        <f t="shared" si="0"/>
        <v>4117928</v>
      </c>
      <c r="J32" s="31">
        <f t="shared" si="0"/>
        <v>11944570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11944570</v>
      </c>
      <c r="X32" s="31">
        <f t="shared" si="0"/>
        <v>18254560</v>
      </c>
      <c r="Y32" s="31">
        <f t="shared" si="0"/>
        <v>-6309990</v>
      </c>
      <c r="Z32" s="32">
        <f>+IF(X32&lt;&gt;0,+(Y32/X32)*100,0)</f>
        <v>-34.566650743704585</v>
      </c>
      <c r="AA32" s="29">
        <f>SUM(AA6:AA31)</f>
        <v>61618576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2659553</v>
      </c>
      <c r="D34" s="20"/>
      <c r="E34" s="21">
        <v>14630947</v>
      </c>
      <c r="F34" s="22">
        <v>14630947</v>
      </c>
      <c r="G34" s="22">
        <v>301583</v>
      </c>
      <c r="H34" s="22">
        <v>255392</v>
      </c>
      <c r="I34" s="22">
        <v>256349</v>
      </c>
      <c r="J34" s="22">
        <v>813324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813324</v>
      </c>
      <c r="X34" s="22">
        <v>496497</v>
      </c>
      <c r="Y34" s="22">
        <v>316827</v>
      </c>
      <c r="Z34" s="23">
        <v>63.812470165982873</v>
      </c>
      <c r="AA34" s="20">
        <v>14630947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60358328</v>
      </c>
      <c r="D37" s="20"/>
      <c r="E37" s="21">
        <v>48108006</v>
      </c>
      <c r="F37" s="22">
        <v>48108006</v>
      </c>
      <c r="G37" s="22">
        <v>20823302</v>
      </c>
      <c r="H37" s="22"/>
      <c r="I37" s="22">
        <v>14048026</v>
      </c>
      <c r="J37" s="22">
        <v>34871328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34871328</v>
      </c>
      <c r="X37" s="22">
        <v>12000290</v>
      </c>
      <c r="Y37" s="22">
        <v>22871038</v>
      </c>
      <c r="Z37" s="23">
        <v>190.58737747171111</v>
      </c>
      <c r="AA37" s="20">
        <v>48108006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82006997</v>
      </c>
      <c r="D39" s="20"/>
      <c r="E39" s="21">
        <v>17287745</v>
      </c>
      <c r="F39" s="22">
        <v>17287745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4321935</v>
      </c>
      <c r="Y39" s="22">
        <v>-4321935</v>
      </c>
      <c r="Z39" s="23">
        <v>-100</v>
      </c>
      <c r="AA39" s="20">
        <v>17287745</v>
      </c>
    </row>
    <row r="40" spans="1:27" x14ac:dyDescent="0.25">
      <c r="A40" s="19" t="s">
        <v>40</v>
      </c>
      <c r="B40" s="15" t="s">
        <v>32</v>
      </c>
      <c r="C40" s="20">
        <v>100098952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22062403</v>
      </c>
      <c r="D41" s="20"/>
      <c r="E41" s="21">
        <v>21672622</v>
      </c>
      <c r="F41" s="22">
        <v>21672622</v>
      </c>
      <c r="G41" s="22">
        <v>1505256</v>
      </c>
      <c r="H41" s="22">
        <v>3696437</v>
      </c>
      <c r="I41" s="22">
        <v>1080876</v>
      </c>
      <c r="J41" s="22">
        <v>6282569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6282569</v>
      </c>
      <c r="X41" s="22">
        <v>3516043</v>
      </c>
      <c r="Y41" s="22">
        <v>2766526</v>
      </c>
      <c r="Z41" s="23">
        <v>78.682939884409834</v>
      </c>
      <c r="AA41" s="20">
        <v>21672622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4477718</v>
      </c>
      <c r="D43" s="20"/>
      <c r="E43" s="21">
        <v>51238869</v>
      </c>
      <c r="F43" s="22">
        <v>51238869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12809718</v>
      </c>
      <c r="Y43" s="22">
        <v>-12809718</v>
      </c>
      <c r="Z43" s="23">
        <v>-100</v>
      </c>
      <c r="AA43" s="20">
        <v>51238869</v>
      </c>
    </row>
    <row r="44" spans="1:27" x14ac:dyDescent="0.25">
      <c r="A44" s="19" t="s">
        <v>69</v>
      </c>
      <c r="B44" s="15" t="s">
        <v>32</v>
      </c>
      <c r="C44" s="20">
        <v>441369</v>
      </c>
      <c r="D44" s="20"/>
      <c r="E44" s="21">
        <v>731609</v>
      </c>
      <c r="F44" s="22">
        <v>731609</v>
      </c>
      <c r="G44" s="22">
        <v>40544</v>
      </c>
      <c r="H44" s="22">
        <v>36137</v>
      </c>
      <c r="I44" s="22">
        <v>47110</v>
      </c>
      <c r="J44" s="22">
        <v>123791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123791</v>
      </c>
      <c r="X44" s="22">
        <v>132415</v>
      </c>
      <c r="Y44" s="22">
        <v>-8624</v>
      </c>
      <c r="Z44" s="23">
        <v>-6.5128573046860243</v>
      </c>
      <c r="AA44" s="20">
        <v>731609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272105320</v>
      </c>
      <c r="D47" s="29">
        <f t="shared" ref="D47:Y47" si="1">SUM(D34:D46)</f>
        <v>0</v>
      </c>
      <c r="E47" s="30">
        <f t="shared" si="1"/>
        <v>153669798</v>
      </c>
      <c r="F47" s="31">
        <f t="shared" si="1"/>
        <v>153669798</v>
      </c>
      <c r="G47" s="31">
        <f t="shared" si="1"/>
        <v>22670685</v>
      </c>
      <c r="H47" s="31">
        <f t="shared" si="1"/>
        <v>3987966</v>
      </c>
      <c r="I47" s="31">
        <f t="shared" si="1"/>
        <v>15432361</v>
      </c>
      <c r="J47" s="31">
        <f t="shared" si="1"/>
        <v>42091012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42091012</v>
      </c>
      <c r="X47" s="31">
        <f t="shared" si="1"/>
        <v>33276898</v>
      </c>
      <c r="Y47" s="31">
        <f t="shared" si="1"/>
        <v>8814114</v>
      </c>
      <c r="Z47" s="32">
        <f>+IF(X47&lt;&gt;0,+(Y47/X47)*100,0)</f>
        <v>26.487186395799274</v>
      </c>
      <c r="AA47" s="29">
        <f>SUM(AA34:AA46)</f>
        <v>153669798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-211750463</v>
      </c>
      <c r="D48" s="39">
        <f t="shared" si="2"/>
        <v>0</v>
      </c>
      <c r="E48" s="40">
        <f t="shared" si="2"/>
        <v>-92051222</v>
      </c>
      <c r="F48" s="41">
        <f t="shared" si="2"/>
        <v>-92051222</v>
      </c>
      <c r="G48" s="41">
        <f t="shared" si="2"/>
        <v>-18998079</v>
      </c>
      <c r="H48" s="41">
        <f t="shared" si="2"/>
        <v>166070</v>
      </c>
      <c r="I48" s="41">
        <f t="shared" si="2"/>
        <v>-11314433</v>
      </c>
      <c r="J48" s="41">
        <f t="shared" si="2"/>
        <v>-30146442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-30146442</v>
      </c>
      <c r="X48" s="41">
        <f t="shared" si="2"/>
        <v>-15022338</v>
      </c>
      <c r="Y48" s="41">
        <f t="shared" si="2"/>
        <v>-15124104</v>
      </c>
      <c r="Z48" s="42">
        <f>+IF(X48&lt;&gt;0,+(Y48/X48)*100,0)</f>
        <v>100.67743116950238</v>
      </c>
      <c r="AA48" s="39">
        <f>+AA32-AA47</f>
        <v>-92051222</v>
      </c>
    </row>
    <row r="49" spans="1:27" x14ac:dyDescent="0.25">
      <c r="A49" s="43" t="s">
        <v>74</v>
      </c>
      <c r="B49" s="15" t="s">
        <v>32</v>
      </c>
      <c r="C49" s="20">
        <v>63713688</v>
      </c>
      <c r="D49" s="20"/>
      <c r="E49" s="21">
        <v>30000000</v>
      </c>
      <c r="F49" s="22">
        <v>30000000</v>
      </c>
      <c r="G49" s="22"/>
      <c r="H49" s="22">
        <v>3565250</v>
      </c>
      <c r="I49" s="22">
        <v>5407513</v>
      </c>
      <c r="J49" s="22">
        <v>8972763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8972763</v>
      </c>
      <c r="X49" s="22">
        <v>2123217</v>
      </c>
      <c r="Y49" s="22">
        <v>6849546</v>
      </c>
      <c r="Z49" s="23">
        <v>322.60225874227643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-148036775</v>
      </c>
      <c r="D51" s="48">
        <f t="shared" si="3"/>
        <v>0</v>
      </c>
      <c r="E51" s="49">
        <f t="shared" si="3"/>
        <v>-62051222</v>
      </c>
      <c r="F51" s="50">
        <f t="shared" si="3"/>
        <v>-62051222</v>
      </c>
      <c r="G51" s="50">
        <f t="shared" si="3"/>
        <v>-18998079</v>
      </c>
      <c r="H51" s="50">
        <f t="shared" si="3"/>
        <v>3731320</v>
      </c>
      <c r="I51" s="50">
        <f t="shared" si="3"/>
        <v>-5906920</v>
      </c>
      <c r="J51" s="50">
        <f t="shared" si="3"/>
        <v>-21173679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-21173679</v>
      </c>
      <c r="X51" s="50">
        <f t="shared" si="3"/>
        <v>-12899121</v>
      </c>
      <c r="Y51" s="50">
        <f t="shared" si="3"/>
        <v>-8274558</v>
      </c>
      <c r="Z51" s="51">
        <f>+IF(X51&lt;&gt;0,+(Y51/X51)*100,0)</f>
        <v>64.148231495774013</v>
      </c>
      <c r="AA51" s="48">
        <f>SUM(AA48:AA50)</f>
        <v>-62051222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-148036775</v>
      </c>
      <c r="D53" s="54">
        <f>+D51-D52</f>
        <v>0</v>
      </c>
      <c r="E53" s="55">
        <f t="shared" si="4"/>
        <v>-62051222</v>
      </c>
      <c r="F53" s="56">
        <f t="shared" si="4"/>
        <v>-62051222</v>
      </c>
      <c r="G53" s="56">
        <f t="shared" si="4"/>
        <v>-18998079</v>
      </c>
      <c r="H53" s="56">
        <f t="shared" si="4"/>
        <v>3731320</v>
      </c>
      <c r="I53" s="56">
        <f t="shared" si="4"/>
        <v>-5906920</v>
      </c>
      <c r="J53" s="56">
        <f t="shared" si="4"/>
        <v>-21173679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-21173679</v>
      </c>
      <c r="X53" s="56">
        <f t="shared" si="4"/>
        <v>-12899121</v>
      </c>
      <c r="Y53" s="56">
        <f t="shared" si="4"/>
        <v>-8274558</v>
      </c>
      <c r="Z53" s="57">
        <f>+IF(X53&lt;&gt;0,+(Y53/X53)*100,0)</f>
        <v>64.148231495774013</v>
      </c>
      <c r="AA53" s="54">
        <f>+AA51-AA52</f>
        <v>-62051222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-148036775</v>
      </c>
      <c r="D56" s="48">
        <f>SUM(D53:D55)</f>
        <v>0</v>
      </c>
      <c r="E56" s="49">
        <f t="shared" si="5"/>
        <v>-62051222</v>
      </c>
      <c r="F56" s="50">
        <f t="shared" si="5"/>
        <v>-62051222</v>
      </c>
      <c r="G56" s="50">
        <f t="shared" si="5"/>
        <v>-18998079</v>
      </c>
      <c r="H56" s="50">
        <f t="shared" si="5"/>
        <v>3731320</v>
      </c>
      <c r="I56" s="50">
        <f t="shared" si="5"/>
        <v>-5906920</v>
      </c>
      <c r="J56" s="50">
        <f t="shared" si="5"/>
        <v>-21173679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-21173679</v>
      </c>
      <c r="X56" s="50">
        <f t="shared" si="5"/>
        <v>-12899121</v>
      </c>
      <c r="Y56" s="50">
        <f t="shared" si="5"/>
        <v>-8274558</v>
      </c>
      <c r="Z56" s="51">
        <f>+IF(X56&lt;&gt;0,+(Y56/X56)*100,0)</f>
        <v>64.148231495774013</v>
      </c>
      <c r="AA56" s="48">
        <f>SUM(AA53:AA55)</f>
        <v>-62051222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-148036775</v>
      </c>
      <c r="D59" s="65">
        <f>SUM(D56:D58)</f>
        <v>0</v>
      </c>
      <c r="E59" s="66">
        <f t="shared" si="6"/>
        <v>-62051222</v>
      </c>
      <c r="F59" s="67">
        <f t="shared" si="6"/>
        <v>-62051222</v>
      </c>
      <c r="G59" s="67">
        <f t="shared" si="6"/>
        <v>-18998079</v>
      </c>
      <c r="H59" s="67">
        <f t="shared" si="6"/>
        <v>3731320</v>
      </c>
      <c r="I59" s="67">
        <f t="shared" si="6"/>
        <v>-5906920</v>
      </c>
      <c r="J59" s="67">
        <f t="shared" si="6"/>
        <v>-21173679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-21173679</v>
      </c>
      <c r="X59" s="67">
        <f t="shared" si="6"/>
        <v>-12899121</v>
      </c>
      <c r="Y59" s="67">
        <f t="shared" si="6"/>
        <v>-8274558</v>
      </c>
      <c r="Z59" s="68">
        <f>+IF(X59&lt;&gt;0,+(Y59/X59)*100,0)</f>
        <v>64.148231495774013</v>
      </c>
      <c r="AA59" s="65">
        <f>SUM(AA56:AA58)</f>
        <v>-62051222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-13984064</v>
      </c>
      <c r="X7" s="22">
        <v>40488882</v>
      </c>
      <c r="Y7" s="22">
        <v>-54472946</v>
      </c>
      <c r="Z7" s="23">
        <v>-134.53803441646031</v>
      </c>
      <c r="AA7" s="20">
        <v>161955568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7219779</v>
      </c>
      <c r="X13" s="22">
        <v>7937643</v>
      </c>
      <c r="Y13" s="22">
        <v>-717864</v>
      </c>
      <c r="Z13" s="23">
        <v>-9.0437929748163288</v>
      </c>
      <c r="AA13" s="20">
        <v>31750574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-6764285</v>
      </c>
      <c r="X32" s="31">
        <f t="shared" si="0"/>
        <v>48426525</v>
      </c>
      <c r="Y32" s="31">
        <f t="shared" si="0"/>
        <v>-55190810</v>
      </c>
      <c r="Z32" s="32">
        <f>+IF(X32&lt;&gt;0,+(Y32/X32)*100,0)</f>
        <v>-113.96814039413317</v>
      </c>
      <c r="AA32" s="29">
        <f>SUM(AA6:AA31)</f>
        <v>193706142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18505111</v>
      </c>
      <c r="X34" s="22">
        <v>16263066</v>
      </c>
      <c r="Y34" s="22">
        <v>2242045</v>
      </c>
      <c r="Z34" s="23">
        <v>13.786115115071167</v>
      </c>
      <c r="AA34" s="20">
        <v>65052093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173245637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24050228</v>
      </c>
      <c r="X37" s="22">
        <v>43311417</v>
      </c>
      <c r="Y37" s="22">
        <v>-19261189</v>
      </c>
      <c r="Z37" s="23">
        <v>-44.47138961073474</v>
      </c>
      <c r="AA37" s="20">
        <v>173245637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6570033</v>
      </c>
      <c r="Y38" s="22">
        <v>-6570033</v>
      </c>
      <c r="Z38" s="23">
        <v>-100</v>
      </c>
      <c r="AA38" s="20">
        <v>26280121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2762502</v>
      </c>
      <c r="Y39" s="22">
        <v>-2762502</v>
      </c>
      <c r="Z39" s="23">
        <v>-100</v>
      </c>
      <c r="AA39" s="20">
        <v>11050000</v>
      </c>
    </row>
    <row r="40" spans="1:27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3000000</v>
      </c>
      <c r="G40" s="22"/>
      <c r="H40" s="22">
        <v>94080</v>
      </c>
      <c r="I40" s="22"/>
      <c r="J40" s="22">
        <v>94080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94080</v>
      </c>
      <c r="X40" s="22">
        <v>750000</v>
      </c>
      <c r="Y40" s="22">
        <v>-655920</v>
      </c>
      <c r="Z40" s="23">
        <v>-87.456000000000003</v>
      </c>
      <c r="AA40" s="20">
        <v>3000000</v>
      </c>
    </row>
    <row r="41" spans="1:27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2241563</v>
      </c>
      <c r="X41" s="22">
        <v>7615062</v>
      </c>
      <c r="Y41" s="22">
        <v>-5373499</v>
      </c>
      <c r="Z41" s="23">
        <v>-70.564087331134004</v>
      </c>
      <c r="AA41" s="20">
        <v>30460170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8439101</v>
      </c>
      <c r="G44" s="22"/>
      <c r="H44" s="22">
        <v>33061</v>
      </c>
      <c r="I44" s="22">
        <v>40659</v>
      </c>
      <c r="J44" s="22">
        <v>73720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73720</v>
      </c>
      <c r="X44" s="22">
        <v>2109780</v>
      </c>
      <c r="Y44" s="22">
        <v>-2036060</v>
      </c>
      <c r="Z44" s="23">
        <v>-96.505796812937845</v>
      </c>
      <c r="AA44" s="20">
        <v>8439101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317527122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44964702</v>
      </c>
      <c r="X47" s="31">
        <f t="shared" si="1"/>
        <v>79381860</v>
      </c>
      <c r="Y47" s="31">
        <f t="shared" si="1"/>
        <v>-34417158</v>
      </c>
      <c r="Z47" s="32">
        <f>+IF(X47&lt;&gt;0,+(Y47/X47)*100,0)</f>
        <v>-43.356451965222284</v>
      </c>
      <c r="AA47" s="29">
        <f>SUM(AA34:AA46)</f>
        <v>317527122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-123820980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-51728987</v>
      </c>
      <c r="X48" s="41">
        <f t="shared" si="2"/>
        <v>-30955335</v>
      </c>
      <c r="Y48" s="41">
        <f t="shared" si="2"/>
        <v>-20773652</v>
      </c>
      <c r="Z48" s="42">
        <f>+IF(X48&lt;&gt;0,+(Y48/X48)*100,0)</f>
        <v>67.10847096308278</v>
      </c>
      <c r="AA48" s="39">
        <f>+AA32-AA47</f>
        <v>-123820980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-123820980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-51728987</v>
      </c>
      <c r="X51" s="50">
        <f t="shared" si="3"/>
        <v>-30955335</v>
      </c>
      <c r="Y51" s="50">
        <f t="shared" si="3"/>
        <v>-20773652</v>
      </c>
      <c r="Z51" s="51">
        <f>+IF(X51&lt;&gt;0,+(Y51/X51)*100,0)</f>
        <v>67.10847096308278</v>
      </c>
      <c r="AA51" s="48">
        <f>SUM(AA48:AA50)</f>
        <v>-123820980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-123820980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-51728987</v>
      </c>
      <c r="X53" s="56">
        <f t="shared" si="4"/>
        <v>-30955335</v>
      </c>
      <c r="Y53" s="56">
        <f t="shared" si="4"/>
        <v>-20773652</v>
      </c>
      <c r="Z53" s="57">
        <f>+IF(X53&lt;&gt;0,+(Y53/X53)*100,0)</f>
        <v>67.10847096308278</v>
      </c>
      <c r="AA53" s="54">
        <f>+AA51-AA52</f>
        <v>-123820980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-123820980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-51728987</v>
      </c>
      <c r="X56" s="50">
        <f t="shared" si="5"/>
        <v>-30955335</v>
      </c>
      <c r="Y56" s="50">
        <f t="shared" si="5"/>
        <v>-20773652</v>
      </c>
      <c r="Z56" s="51">
        <f>+IF(X56&lt;&gt;0,+(Y56/X56)*100,0)</f>
        <v>67.10847096308278</v>
      </c>
      <c r="AA56" s="48">
        <f>SUM(AA53:AA55)</f>
        <v>-123820980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-123820980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-51728987</v>
      </c>
      <c r="X59" s="67">
        <f t="shared" si="6"/>
        <v>-30955335</v>
      </c>
      <c r="Y59" s="67">
        <f t="shared" si="6"/>
        <v>-20773652</v>
      </c>
      <c r="Z59" s="68">
        <f>+IF(X59&lt;&gt;0,+(Y59/X59)*100,0)</f>
        <v>67.10847096308278</v>
      </c>
      <c r="AA59" s="65">
        <f>SUM(AA56:AA58)</f>
        <v>-123820980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93614182</v>
      </c>
      <c r="X7" s="22">
        <v>148988601</v>
      </c>
      <c r="Y7" s="22">
        <v>-55374419</v>
      </c>
      <c r="Z7" s="23">
        <v>-37.166882988585151</v>
      </c>
      <c r="AA7" s="20">
        <v>595954394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83631</v>
      </c>
      <c r="Y10" s="22">
        <v>-83631</v>
      </c>
      <c r="Z10" s="23">
        <v>-100</v>
      </c>
      <c r="AA10" s="20">
        <v>334525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127234</v>
      </c>
      <c r="X19" s="22">
        <v>324702</v>
      </c>
      <c r="Y19" s="22">
        <v>-197468</v>
      </c>
      <c r="Z19" s="23">
        <v>-60.815147427487361</v>
      </c>
      <c r="AA19" s="20">
        <v>1298813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135257847</v>
      </c>
      <c r="Y25" s="22">
        <v>-135257847</v>
      </c>
      <c r="Z25" s="23">
        <v>-100</v>
      </c>
      <c r="AA25" s="20">
        <v>541031390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93741416</v>
      </c>
      <c r="X32" s="31">
        <f t="shared" si="0"/>
        <v>284654781</v>
      </c>
      <c r="Y32" s="31">
        <f t="shared" si="0"/>
        <v>-190913365</v>
      </c>
      <c r="Z32" s="32">
        <f>+IF(X32&lt;&gt;0,+(Y32/X32)*100,0)</f>
        <v>-67.068385196031542</v>
      </c>
      <c r="AA32" s="29">
        <f>SUM(AA6:AA31)</f>
        <v>1138619122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111625298</v>
      </c>
      <c r="G34" s="22">
        <v>8718594</v>
      </c>
      <c r="H34" s="22"/>
      <c r="I34" s="22">
        <v>7319441</v>
      </c>
      <c r="J34" s="22">
        <v>16038035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16038035</v>
      </c>
      <c r="X34" s="22">
        <v>27906336</v>
      </c>
      <c r="Y34" s="22">
        <v>-11868301</v>
      </c>
      <c r="Z34" s="23">
        <v>-42.529055050437293</v>
      </c>
      <c r="AA34" s="20">
        <v>111625298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567948722</v>
      </c>
      <c r="G37" s="22"/>
      <c r="H37" s="22"/>
      <c r="I37" s="22">
        <v>54790530</v>
      </c>
      <c r="J37" s="22">
        <v>54790530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54790530</v>
      </c>
      <c r="X37" s="22">
        <v>141987180</v>
      </c>
      <c r="Y37" s="22">
        <v>-87196650</v>
      </c>
      <c r="Z37" s="23">
        <v>-61.41163589557874</v>
      </c>
      <c r="AA37" s="20">
        <v>567948722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62822937</v>
      </c>
      <c r="Y38" s="22">
        <v>-62822937</v>
      </c>
      <c r="Z38" s="23">
        <v>-100</v>
      </c>
      <c r="AA38" s="20">
        <v>251291753</v>
      </c>
    </row>
    <row r="39" spans="1:27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7024500</v>
      </c>
      <c r="X39" s="22">
        <v>19475781</v>
      </c>
      <c r="Y39" s="22">
        <v>-12451281</v>
      </c>
      <c r="Z39" s="23">
        <v>-63.932126778381829</v>
      </c>
      <c r="AA39" s="20">
        <v>77903126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32412271</v>
      </c>
      <c r="G41" s="22"/>
      <c r="H41" s="22"/>
      <c r="I41" s="22">
        <v>601178</v>
      </c>
      <c r="J41" s="22">
        <v>601178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601178</v>
      </c>
      <c r="X41" s="22">
        <v>8103069</v>
      </c>
      <c r="Y41" s="22">
        <v>-7501891</v>
      </c>
      <c r="Z41" s="23">
        <v>-92.580860412270965</v>
      </c>
      <c r="AA41" s="20">
        <v>32412271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486855</v>
      </c>
      <c r="Y42" s="22">
        <v>-486855</v>
      </c>
      <c r="Z42" s="23">
        <v>-100</v>
      </c>
      <c r="AA42" s="20">
        <v>1947420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74209613</v>
      </c>
      <c r="G44" s="22">
        <v>74408</v>
      </c>
      <c r="H44" s="22"/>
      <c r="I44" s="22">
        <v>2617380</v>
      </c>
      <c r="J44" s="22">
        <v>2691788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2691788</v>
      </c>
      <c r="X44" s="22">
        <v>18552414</v>
      </c>
      <c r="Y44" s="22">
        <v>-15860626</v>
      </c>
      <c r="Z44" s="23">
        <v>-85.49090161528305</v>
      </c>
      <c r="AA44" s="20">
        <v>74209613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1117338203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81146031</v>
      </c>
      <c r="X47" s="31">
        <f t="shared" si="1"/>
        <v>279334572</v>
      </c>
      <c r="Y47" s="31">
        <f t="shared" si="1"/>
        <v>-198188541</v>
      </c>
      <c r="Z47" s="32">
        <f>+IF(X47&lt;&gt;0,+(Y47/X47)*100,0)</f>
        <v>-70.950237051216135</v>
      </c>
      <c r="AA47" s="29">
        <f>SUM(AA34:AA46)</f>
        <v>1117338203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21280919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12595385</v>
      </c>
      <c r="X48" s="41">
        <f t="shared" si="2"/>
        <v>5320209</v>
      </c>
      <c r="Y48" s="41">
        <f t="shared" si="2"/>
        <v>7275176</v>
      </c>
      <c r="Z48" s="42">
        <f>+IF(X48&lt;&gt;0,+(Y48/X48)*100,0)</f>
        <v>136.74605640492695</v>
      </c>
      <c r="AA48" s="39">
        <f>+AA32-AA47</f>
        <v>21280919</v>
      </c>
    </row>
    <row r="49" spans="1:27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4699360</v>
      </c>
      <c r="X49" s="22"/>
      <c r="Y49" s="22">
        <v>4699360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21280919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17294745</v>
      </c>
      <c r="X51" s="50">
        <f t="shared" si="3"/>
        <v>5320209</v>
      </c>
      <c r="Y51" s="50">
        <f t="shared" si="3"/>
        <v>11974536</v>
      </c>
      <c r="Z51" s="51">
        <f>+IF(X51&lt;&gt;0,+(Y51/X51)*100,0)</f>
        <v>225.07642086993198</v>
      </c>
      <c r="AA51" s="48">
        <f>SUM(AA48:AA50)</f>
        <v>21280919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21280919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17294745</v>
      </c>
      <c r="X53" s="56">
        <f t="shared" si="4"/>
        <v>5320209</v>
      </c>
      <c r="Y53" s="56">
        <f t="shared" si="4"/>
        <v>11974536</v>
      </c>
      <c r="Z53" s="57">
        <f>+IF(X53&lt;&gt;0,+(Y53/X53)*100,0)</f>
        <v>225.07642086993198</v>
      </c>
      <c r="AA53" s="54">
        <f>+AA51-AA52</f>
        <v>21280919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21280919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17294745</v>
      </c>
      <c r="X56" s="50">
        <f t="shared" si="5"/>
        <v>5320209</v>
      </c>
      <c r="Y56" s="50">
        <f t="shared" si="5"/>
        <v>11974536</v>
      </c>
      <c r="Z56" s="51">
        <f>+IF(X56&lt;&gt;0,+(Y56/X56)*100,0)</f>
        <v>225.07642086993198</v>
      </c>
      <c r="AA56" s="48">
        <f>SUM(AA53:AA55)</f>
        <v>21280919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21280919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17294745</v>
      </c>
      <c r="X59" s="67">
        <f t="shared" si="6"/>
        <v>5320209</v>
      </c>
      <c r="Y59" s="67">
        <f t="shared" si="6"/>
        <v>11974536</v>
      </c>
      <c r="Z59" s="68">
        <f>+IF(X59&lt;&gt;0,+(Y59/X59)*100,0)</f>
        <v>225.07642086993198</v>
      </c>
      <c r="AA59" s="65">
        <f>SUM(AA56:AA58)</f>
        <v>21280919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5812142</v>
      </c>
      <c r="D7" s="20"/>
      <c r="E7" s="21">
        <v>1225141</v>
      </c>
      <c r="F7" s="22">
        <v>1225141</v>
      </c>
      <c r="G7" s="22"/>
      <c r="H7" s="22">
        <v>846211</v>
      </c>
      <c r="I7" s="22">
        <v>582182</v>
      </c>
      <c r="J7" s="22">
        <v>1428393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1428393</v>
      </c>
      <c r="X7" s="22">
        <v>306285</v>
      </c>
      <c r="Y7" s="22">
        <v>1122108</v>
      </c>
      <c r="Z7" s="23">
        <v>366.36074244576128</v>
      </c>
      <c r="AA7" s="20">
        <v>1225141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21550060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27362202</v>
      </c>
      <c r="D32" s="29">
        <f t="shared" ref="D32:Y32" si="0">SUM(D6:D31)</f>
        <v>0</v>
      </c>
      <c r="E32" s="30">
        <f t="shared" si="0"/>
        <v>1225141</v>
      </c>
      <c r="F32" s="31">
        <f t="shared" si="0"/>
        <v>1225141</v>
      </c>
      <c r="G32" s="31">
        <f t="shared" si="0"/>
        <v>0</v>
      </c>
      <c r="H32" s="31">
        <f t="shared" si="0"/>
        <v>846211</v>
      </c>
      <c r="I32" s="31">
        <f t="shared" si="0"/>
        <v>582182</v>
      </c>
      <c r="J32" s="31">
        <f t="shared" si="0"/>
        <v>1428393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1428393</v>
      </c>
      <c r="X32" s="31">
        <f t="shared" si="0"/>
        <v>306285</v>
      </c>
      <c r="Y32" s="31">
        <f t="shared" si="0"/>
        <v>1122108</v>
      </c>
      <c r="Z32" s="32">
        <f>+IF(X32&lt;&gt;0,+(Y32/X32)*100,0)</f>
        <v>366.36074244576128</v>
      </c>
      <c r="AA32" s="29">
        <f>SUM(AA6:AA31)</f>
        <v>1225141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6128450</v>
      </c>
      <c r="D34" s="20"/>
      <c r="E34" s="21">
        <v>4670253</v>
      </c>
      <c r="F34" s="22">
        <v>4670253</v>
      </c>
      <c r="G34" s="22"/>
      <c r="H34" s="22"/>
      <c r="I34" s="22">
        <v>1046325</v>
      </c>
      <c r="J34" s="22">
        <v>1046325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1046325</v>
      </c>
      <c r="X34" s="22">
        <v>1167564</v>
      </c>
      <c r="Y34" s="22">
        <v>-121239</v>
      </c>
      <c r="Z34" s="23">
        <v>-10.383927562000885</v>
      </c>
      <c r="AA34" s="20">
        <v>4670253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5991743</v>
      </c>
      <c r="D37" s="20"/>
      <c r="E37" s="21">
        <v>2574322</v>
      </c>
      <c r="F37" s="22">
        <v>2574322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643581</v>
      </c>
      <c r="Y37" s="22">
        <v>-643581</v>
      </c>
      <c r="Z37" s="23">
        <v>-100</v>
      </c>
      <c r="AA37" s="20">
        <v>2574322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3721342</v>
      </c>
      <c r="F38" s="22">
        <v>3721342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930336</v>
      </c>
      <c r="Y38" s="22">
        <v>-930336</v>
      </c>
      <c r="Z38" s="23">
        <v>-100</v>
      </c>
      <c r="AA38" s="20">
        <v>3721342</v>
      </c>
    </row>
    <row r="39" spans="1:27" x14ac:dyDescent="0.25">
      <c r="A39" s="19" t="s">
        <v>65</v>
      </c>
      <c r="B39" s="15" t="s">
        <v>32</v>
      </c>
      <c r="C39" s="20">
        <v>3449542</v>
      </c>
      <c r="D39" s="20"/>
      <c r="E39" s="21">
        <v>1487916</v>
      </c>
      <c r="F39" s="22">
        <v>1487916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371979</v>
      </c>
      <c r="Y39" s="22">
        <v>-371979</v>
      </c>
      <c r="Z39" s="23">
        <v>-100</v>
      </c>
      <c r="AA39" s="20">
        <v>1487916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23348504</v>
      </c>
      <c r="D41" s="20"/>
      <c r="E41" s="21">
        <v>8804596</v>
      </c>
      <c r="F41" s="22">
        <v>8804596</v>
      </c>
      <c r="G41" s="22"/>
      <c r="H41" s="22">
        <v>1294380</v>
      </c>
      <c r="I41" s="22"/>
      <c r="J41" s="22">
        <v>1294380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1294380</v>
      </c>
      <c r="X41" s="22">
        <v>2201151</v>
      </c>
      <c r="Y41" s="22">
        <v>-906771</v>
      </c>
      <c r="Z41" s="23">
        <v>-41.195310998654797</v>
      </c>
      <c r="AA41" s="20">
        <v>8804596</v>
      </c>
    </row>
    <row r="42" spans="1:27" x14ac:dyDescent="0.25">
      <c r="A42" s="19" t="s">
        <v>67</v>
      </c>
      <c r="B42" s="15" t="s">
        <v>32</v>
      </c>
      <c r="C42" s="20">
        <v>1965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45032</v>
      </c>
      <c r="D44" s="20"/>
      <c r="E44" s="21">
        <v>36072</v>
      </c>
      <c r="F44" s="22">
        <v>36072</v>
      </c>
      <c r="G44" s="22"/>
      <c r="H44" s="22"/>
      <c r="I44" s="22">
        <v>8384</v>
      </c>
      <c r="J44" s="22">
        <v>8384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8384</v>
      </c>
      <c r="X44" s="22">
        <v>9018</v>
      </c>
      <c r="Y44" s="22">
        <v>-634</v>
      </c>
      <c r="Z44" s="23">
        <v>-7.0303836770902643</v>
      </c>
      <c r="AA44" s="20">
        <v>36072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38965236</v>
      </c>
      <c r="D47" s="29">
        <f t="shared" ref="D47:Y47" si="1">SUM(D34:D46)</f>
        <v>0</v>
      </c>
      <c r="E47" s="30">
        <f t="shared" si="1"/>
        <v>21294501</v>
      </c>
      <c r="F47" s="31">
        <f t="shared" si="1"/>
        <v>21294501</v>
      </c>
      <c r="G47" s="31">
        <f t="shared" si="1"/>
        <v>0</v>
      </c>
      <c r="H47" s="31">
        <f t="shared" si="1"/>
        <v>1294380</v>
      </c>
      <c r="I47" s="31">
        <f t="shared" si="1"/>
        <v>1054709</v>
      </c>
      <c r="J47" s="31">
        <f t="shared" si="1"/>
        <v>2349089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2349089</v>
      </c>
      <c r="X47" s="31">
        <f t="shared" si="1"/>
        <v>5323629</v>
      </c>
      <c r="Y47" s="31">
        <f t="shared" si="1"/>
        <v>-2974540</v>
      </c>
      <c r="Z47" s="32">
        <f>+IF(X47&lt;&gt;0,+(Y47/X47)*100,0)</f>
        <v>-55.874291766011495</v>
      </c>
      <c r="AA47" s="29">
        <f>SUM(AA34:AA46)</f>
        <v>21294501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-11603034</v>
      </c>
      <c r="D48" s="39">
        <f t="shared" si="2"/>
        <v>0</v>
      </c>
      <c r="E48" s="40">
        <f t="shared" si="2"/>
        <v>-20069360</v>
      </c>
      <c r="F48" s="41">
        <f t="shared" si="2"/>
        <v>-20069360</v>
      </c>
      <c r="G48" s="41">
        <f t="shared" si="2"/>
        <v>0</v>
      </c>
      <c r="H48" s="41">
        <f t="shared" si="2"/>
        <v>-448169</v>
      </c>
      <c r="I48" s="41">
        <f t="shared" si="2"/>
        <v>-472527</v>
      </c>
      <c r="J48" s="41">
        <f t="shared" si="2"/>
        <v>-920696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-920696</v>
      </c>
      <c r="X48" s="41">
        <f t="shared" si="2"/>
        <v>-5017344</v>
      </c>
      <c r="Y48" s="41">
        <f t="shared" si="2"/>
        <v>4096648</v>
      </c>
      <c r="Z48" s="42">
        <f>+IF(X48&lt;&gt;0,+(Y48/X48)*100,0)</f>
        <v>-81.649733404765541</v>
      </c>
      <c r="AA48" s="39">
        <f>+AA32-AA47</f>
        <v>-20069360</v>
      </c>
    </row>
    <row r="49" spans="1:27" x14ac:dyDescent="0.25">
      <c r="A49" s="43" t="s">
        <v>74</v>
      </c>
      <c r="B49" s="15" t="s">
        <v>32</v>
      </c>
      <c r="C49" s="20">
        <v>34743669</v>
      </c>
      <c r="D49" s="20"/>
      <c r="E49" s="21">
        <v>22161537</v>
      </c>
      <c r="F49" s="22">
        <v>22161537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5540385</v>
      </c>
      <c r="Y49" s="22">
        <v>-5540385</v>
      </c>
      <c r="Z49" s="23">
        <v>-100</v>
      </c>
      <c r="AA49" s="20">
        <v>22161537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23140635</v>
      </c>
      <c r="D51" s="48">
        <f t="shared" si="3"/>
        <v>0</v>
      </c>
      <c r="E51" s="49">
        <f t="shared" si="3"/>
        <v>2092177</v>
      </c>
      <c r="F51" s="50">
        <f t="shared" si="3"/>
        <v>2092177</v>
      </c>
      <c r="G51" s="50">
        <f t="shared" si="3"/>
        <v>0</v>
      </c>
      <c r="H51" s="50">
        <f t="shared" si="3"/>
        <v>-448169</v>
      </c>
      <c r="I51" s="50">
        <f t="shared" si="3"/>
        <v>-472527</v>
      </c>
      <c r="J51" s="50">
        <f t="shared" si="3"/>
        <v>-920696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-920696</v>
      </c>
      <c r="X51" s="50">
        <f t="shared" si="3"/>
        <v>523041</v>
      </c>
      <c r="Y51" s="50">
        <f t="shared" si="3"/>
        <v>-1443737</v>
      </c>
      <c r="Z51" s="51">
        <f>+IF(X51&lt;&gt;0,+(Y51/X51)*100,0)</f>
        <v>-276.02750071218122</v>
      </c>
      <c r="AA51" s="48">
        <f>SUM(AA48:AA50)</f>
        <v>2092177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23140635</v>
      </c>
      <c r="D53" s="54">
        <f>+D51-D52</f>
        <v>0</v>
      </c>
      <c r="E53" s="55">
        <f t="shared" si="4"/>
        <v>2092177</v>
      </c>
      <c r="F53" s="56">
        <f t="shared" si="4"/>
        <v>2092177</v>
      </c>
      <c r="G53" s="56">
        <f t="shared" si="4"/>
        <v>0</v>
      </c>
      <c r="H53" s="56">
        <f t="shared" si="4"/>
        <v>-448169</v>
      </c>
      <c r="I53" s="56">
        <f t="shared" si="4"/>
        <v>-472527</v>
      </c>
      <c r="J53" s="56">
        <f t="shared" si="4"/>
        <v>-920696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-920696</v>
      </c>
      <c r="X53" s="56">
        <f t="shared" si="4"/>
        <v>523041</v>
      </c>
      <c r="Y53" s="56">
        <f t="shared" si="4"/>
        <v>-1443737</v>
      </c>
      <c r="Z53" s="57">
        <f>+IF(X53&lt;&gt;0,+(Y53/X53)*100,0)</f>
        <v>-276.02750071218122</v>
      </c>
      <c r="AA53" s="54">
        <f>+AA51-AA52</f>
        <v>2092177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23140635</v>
      </c>
      <c r="D56" s="48">
        <f>SUM(D53:D55)</f>
        <v>0</v>
      </c>
      <c r="E56" s="49">
        <f t="shared" si="5"/>
        <v>2092177</v>
      </c>
      <c r="F56" s="50">
        <f t="shared" si="5"/>
        <v>2092177</v>
      </c>
      <c r="G56" s="50">
        <f t="shared" si="5"/>
        <v>0</v>
      </c>
      <c r="H56" s="50">
        <f t="shared" si="5"/>
        <v>-448169</v>
      </c>
      <c r="I56" s="50">
        <f t="shared" si="5"/>
        <v>-472527</v>
      </c>
      <c r="J56" s="50">
        <f t="shared" si="5"/>
        <v>-920696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-920696</v>
      </c>
      <c r="X56" s="50">
        <f t="shared" si="5"/>
        <v>523041</v>
      </c>
      <c r="Y56" s="50">
        <f t="shared" si="5"/>
        <v>-1443737</v>
      </c>
      <c r="Z56" s="51">
        <f>+IF(X56&lt;&gt;0,+(Y56/X56)*100,0)</f>
        <v>-276.02750071218122</v>
      </c>
      <c r="AA56" s="48">
        <f>SUM(AA53:AA55)</f>
        <v>2092177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23140635</v>
      </c>
      <c r="D59" s="65">
        <f>SUM(D56:D58)</f>
        <v>0</v>
      </c>
      <c r="E59" s="66">
        <f t="shared" si="6"/>
        <v>2092177</v>
      </c>
      <c r="F59" s="67">
        <f t="shared" si="6"/>
        <v>2092177</v>
      </c>
      <c r="G59" s="67">
        <f t="shared" si="6"/>
        <v>0</v>
      </c>
      <c r="H59" s="67">
        <f t="shared" si="6"/>
        <v>-448169</v>
      </c>
      <c r="I59" s="67">
        <f t="shared" si="6"/>
        <v>-472527</v>
      </c>
      <c r="J59" s="67">
        <f t="shared" si="6"/>
        <v>-920696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-920696</v>
      </c>
      <c r="X59" s="67">
        <f t="shared" si="6"/>
        <v>523041</v>
      </c>
      <c r="Y59" s="67">
        <f t="shared" si="6"/>
        <v>-1443737</v>
      </c>
      <c r="Z59" s="68">
        <f>+IF(X59&lt;&gt;0,+(Y59/X59)*100,0)</f>
        <v>-276.02750071218122</v>
      </c>
      <c r="AA59" s="65">
        <f>SUM(AA56:AA58)</f>
        <v>2092177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178980686</v>
      </c>
      <c r="D7" s="20"/>
      <c r="E7" s="21">
        <v>222520040</v>
      </c>
      <c r="F7" s="22">
        <v>222520040</v>
      </c>
      <c r="G7" s="22">
        <v>13755105</v>
      </c>
      <c r="H7" s="22">
        <v>13711944</v>
      </c>
      <c r="I7" s="22">
        <v>17324368</v>
      </c>
      <c r="J7" s="22">
        <v>44791417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44791417</v>
      </c>
      <c r="X7" s="22">
        <v>55630005</v>
      </c>
      <c r="Y7" s="22">
        <v>-10838588</v>
      </c>
      <c r="Z7" s="23">
        <v>-19.483348958893675</v>
      </c>
      <c r="AA7" s="20">
        <v>222520040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132340450</v>
      </c>
      <c r="D25" s="20"/>
      <c r="E25" s="21">
        <v>141239208</v>
      </c>
      <c r="F25" s="22">
        <v>141239208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35309802</v>
      </c>
      <c r="Y25" s="22">
        <v>-35309802</v>
      </c>
      <c r="Z25" s="23">
        <v>-100</v>
      </c>
      <c r="AA25" s="20">
        <v>141239208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311321136</v>
      </c>
      <c r="D32" s="29">
        <f t="shared" ref="D32:Y32" si="0">SUM(D6:D31)</f>
        <v>0</v>
      </c>
      <c r="E32" s="30">
        <f t="shared" si="0"/>
        <v>363759248</v>
      </c>
      <c r="F32" s="31">
        <f t="shared" si="0"/>
        <v>363759248</v>
      </c>
      <c r="G32" s="31">
        <f t="shared" si="0"/>
        <v>13755105</v>
      </c>
      <c r="H32" s="31">
        <f t="shared" si="0"/>
        <v>13711944</v>
      </c>
      <c r="I32" s="31">
        <f t="shared" si="0"/>
        <v>17324368</v>
      </c>
      <c r="J32" s="31">
        <f t="shared" si="0"/>
        <v>44791417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44791417</v>
      </c>
      <c r="X32" s="31">
        <f t="shared" si="0"/>
        <v>90939807</v>
      </c>
      <c r="Y32" s="31">
        <f t="shared" si="0"/>
        <v>-46148390</v>
      </c>
      <c r="Z32" s="32">
        <f>+IF(X32&lt;&gt;0,+(Y32/X32)*100,0)</f>
        <v>-50.746083065692019</v>
      </c>
      <c r="AA32" s="29">
        <f>SUM(AA6:AA31)</f>
        <v>363759248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48474938</v>
      </c>
      <c r="D34" s="20"/>
      <c r="E34" s="21">
        <v>46921926</v>
      </c>
      <c r="F34" s="22">
        <v>46921926</v>
      </c>
      <c r="G34" s="22">
        <v>5319876</v>
      </c>
      <c r="H34" s="22">
        <v>4038846</v>
      </c>
      <c r="I34" s="22">
        <v>4432559</v>
      </c>
      <c r="J34" s="22">
        <v>13791281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13791281</v>
      </c>
      <c r="X34" s="22">
        <v>11730495</v>
      </c>
      <c r="Y34" s="22">
        <v>2060786</v>
      </c>
      <c r="Z34" s="23">
        <v>17.567766748121031</v>
      </c>
      <c r="AA34" s="20">
        <v>46921926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136280622</v>
      </c>
      <c r="D37" s="20"/>
      <c r="E37" s="21">
        <v>144000000</v>
      </c>
      <c r="F37" s="22">
        <v>144000000</v>
      </c>
      <c r="G37" s="22"/>
      <c r="H37" s="22">
        <v>445482</v>
      </c>
      <c r="I37" s="22">
        <v>1625870</v>
      </c>
      <c r="J37" s="22">
        <v>2071352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2071352</v>
      </c>
      <c r="X37" s="22">
        <v>36000006</v>
      </c>
      <c r="Y37" s="22">
        <v>-33928654</v>
      </c>
      <c r="Z37" s="23">
        <v>-94.246245403403535</v>
      </c>
      <c r="AA37" s="20">
        <v>144000000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206859313</v>
      </c>
      <c r="F38" s="22">
        <v>206859313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51714831</v>
      </c>
      <c r="Y38" s="22">
        <v>-51714831</v>
      </c>
      <c r="Z38" s="23">
        <v>-100</v>
      </c>
      <c r="AA38" s="20">
        <v>206859313</v>
      </c>
    </row>
    <row r="39" spans="1:27" x14ac:dyDescent="0.25">
      <c r="A39" s="19" t="s">
        <v>65</v>
      </c>
      <c r="B39" s="15" t="s">
        <v>32</v>
      </c>
      <c r="C39" s="20">
        <v>55241293</v>
      </c>
      <c r="D39" s="20"/>
      <c r="E39" s="21">
        <v>65311635</v>
      </c>
      <c r="F39" s="22">
        <v>65311635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16327911</v>
      </c>
      <c r="Y39" s="22">
        <v>-16327911</v>
      </c>
      <c r="Z39" s="23">
        <v>-100</v>
      </c>
      <c r="AA39" s="20">
        <v>65311635</v>
      </c>
    </row>
    <row r="40" spans="1:27" x14ac:dyDescent="0.25">
      <c r="A40" s="19" t="s">
        <v>40</v>
      </c>
      <c r="B40" s="15" t="s">
        <v>32</v>
      </c>
      <c r="C40" s="20">
        <v>331883</v>
      </c>
      <c r="D40" s="20"/>
      <c r="E40" s="21">
        <v>1400000</v>
      </c>
      <c r="F40" s="22">
        <v>1400000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350001</v>
      </c>
      <c r="Y40" s="22">
        <v>-350001</v>
      </c>
      <c r="Z40" s="23">
        <v>-100</v>
      </c>
      <c r="AA40" s="20">
        <v>1400000</v>
      </c>
    </row>
    <row r="41" spans="1:27" x14ac:dyDescent="0.25">
      <c r="A41" s="19" t="s">
        <v>66</v>
      </c>
      <c r="B41" s="15" t="s">
        <v>32</v>
      </c>
      <c r="C41" s="20">
        <v>31638340</v>
      </c>
      <c r="D41" s="20"/>
      <c r="E41" s="21">
        <v>23500000</v>
      </c>
      <c r="F41" s="22">
        <v>23500000</v>
      </c>
      <c r="G41" s="22">
        <v>787599</v>
      </c>
      <c r="H41" s="22">
        <v>2550136</v>
      </c>
      <c r="I41" s="22">
        <v>3875556</v>
      </c>
      <c r="J41" s="22">
        <v>7213291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7213291</v>
      </c>
      <c r="X41" s="22">
        <v>5875002</v>
      </c>
      <c r="Y41" s="22">
        <v>1338289</v>
      </c>
      <c r="Z41" s="23">
        <v>22.779379479360177</v>
      </c>
      <c r="AA41" s="20">
        <v>23500000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114956389</v>
      </c>
      <c r="D43" s="20"/>
      <c r="E43" s="21"/>
      <c r="F43" s="22"/>
      <c r="G43" s="22">
        <v>613652268</v>
      </c>
      <c r="H43" s="22">
        <v>4397299</v>
      </c>
      <c r="I43" s="22"/>
      <c r="J43" s="22">
        <v>618049567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618049567</v>
      </c>
      <c r="X43" s="22"/>
      <c r="Y43" s="22">
        <v>618049567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14270516</v>
      </c>
      <c r="D44" s="20"/>
      <c r="E44" s="21">
        <v>5000000</v>
      </c>
      <c r="F44" s="22">
        <v>5000000</v>
      </c>
      <c r="G44" s="22"/>
      <c r="H44" s="22">
        <v>457120</v>
      </c>
      <c r="I44" s="22">
        <v>690461</v>
      </c>
      <c r="J44" s="22">
        <v>1147581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1147581</v>
      </c>
      <c r="X44" s="22">
        <v>1250001</v>
      </c>
      <c r="Y44" s="22">
        <v>-102420</v>
      </c>
      <c r="Z44" s="23">
        <v>-8.1935934451252432</v>
      </c>
      <c r="AA44" s="20">
        <v>5000000</v>
      </c>
    </row>
    <row r="45" spans="1:27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406466910</v>
      </c>
      <c r="D47" s="29">
        <f t="shared" ref="D47:Y47" si="1">SUM(D34:D46)</f>
        <v>0</v>
      </c>
      <c r="E47" s="30">
        <f t="shared" si="1"/>
        <v>492992874</v>
      </c>
      <c r="F47" s="31">
        <f t="shared" si="1"/>
        <v>492992874</v>
      </c>
      <c r="G47" s="31">
        <f t="shared" si="1"/>
        <v>619759743</v>
      </c>
      <c r="H47" s="31">
        <f t="shared" si="1"/>
        <v>11888883</v>
      </c>
      <c r="I47" s="31">
        <f t="shared" si="1"/>
        <v>10624446</v>
      </c>
      <c r="J47" s="31">
        <f t="shared" si="1"/>
        <v>642273072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642273072</v>
      </c>
      <c r="X47" s="31">
        <f t="shared" si="1"/>
        <v>123248247</v>
      </c>
      <c r="Y47" s="31">
        <f t="shared" si="1"/>
        <v>519024825</v>
      </c>
      <c r="Z47" s="32">
        <f>+IF(X47&lt;&gt;0,+(Y47/X47)*100,0)</f>
        <v>421.12146633614998</v>
      </c>
      <c r="AA47" s="29">
        <f>SUM(AA34:AA46)</f>
        <v>492992874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-95145774</v>
      </c>
      <c r="D48" s="39">
        <f t="shared" si="2"/>
        <v>0</v>
      </c>
      <c r="E48" s="40">
        <f t="shared" si="2"/>
        <v>-129233626</v>
      </c>
      <c r="F48" s="41">
        <f t="shared" si="2"/>
        <v>-129233626</v>
      </c>
      <c r="G48" s="41">
        <f t="shared" si="2"/>
        <v>-606004638</v>
      </c>
      <c r="H48" s="41">
        <f t="shared" si="2"/>
        <v>1823061</v>
      </c>
      <c r="I48" s="41">
        <f t="shared" si="2"/>
        <v>6699922</v>
      </c>
      <c r="J48" s="41">
        <f t="shared" si="2"/>
        <v>-597481655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-597481655</v>
      </c>
      <c r="X48" s="41">
        <f t="shared" si="2"/>
        <v>-32308440</v>
      </c>
      <c r="Y48" s="41">
        <f t="shared" si="2"/>
        <v>-565173215</v>
      </c>
      <c r="Z48" s="42">
        <f>+IF(X48&lt;&gt;0,+(Y48/X48)*100,0)</f>
        <v>1749.3051815562744</v>
      </c>
      <c r="AA48" s="39">
        <f>+AA32-AA47</f>
        <v>-129233626</v>
      </c>
    </row>
    <row r="49" spans="1:27" x14ac:dyDescent="0.25">
      <c r="A49" s="43" t="s">
        <v>74</v>
      </c>
      <c r="B49" s="15" t="s">
        <v>32</v>
      </c>
      <c r="C49" s="20">
        <v>113070603</v>
      </c>
      <c r="D49" s="20"/>
      <c r="E49" s="21">
        <v>65000000</v>
      </c>
      <c r="F49" s="22">
        <v>65000000</v>
      </c>
      <c r="G49" s="22"/>
      <c r="H49" s="22"/>
      <c r="I49" s="22">
        <v>29873867</v>
      </c>
      <c r="J49" s="22">
        <v>29873867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29873867</v>
      </c>
      <c r="X49" s="22">
        <v>16249998</v>
      </c>
      <c r="Y49" s="22">
        <v>13623869</v>
      </c>
      <c r="Z49" s="23">
        <v>83.839204164825134</v>
      </c>
      <c r="AA49" s="20">
        <v>65000000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17924829</v>
      </c>
      <c r="D51" s="48">
        <f t="shared" si="3"/>
        <v>0</v>
      </c>
      <c r="E51" s="49">
        <f t="shared" si="3"/>
        <v>-64233626</v>
      </c>
      <c r="F51" s="50">
        <f t="shared" si="3"/>
        <v>-64233626</v>
      </c>
      <c r="G51" s="50">
        <f t="shared" si="3"/>
        <v>-606004638</v>
      </c>
      <c r="H51" s="50">
        <f t="shared" si="3"/>
        <v>1823061</v>
      </c>
      <c r="I51" s="50">
        <f t="shared" si="3"/>
        <v>36573789</v>
      </c>
      <c r="J51" s="50">
        <f t="shared" si="3"/>
        <v>-567607788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-567607788</v>
      </c>
      <c r="X51" s="50">
        <f t="shared" si="3"/>
        <v>-16058442</v>
      </c>
      <c r="Y51" s="50">
        <f t="shared" si="3"/>
        <v>-551549346</v>
      </c>
      <c r="Z51" s="51">
        <f>+IF(X51&lt;&gt;0,+(Y51/X51)*100,0)</f>
        <v>3434.6379679921624</v>
      </c>
      <c r="AA51" s="48">
        <f>SUM(AA48:AA50)</f>
        <v>-64233626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17924829</v>
      </c>
      <c r="D53" s="54">
        <f>+D51-D52</f>
        <v>0</v>
      </c>
      <c r="E53" s="55">
        <f t="shared" si="4"/>
        <v>-64233626</v>
      </c>
      <c r="F53" s="56">
        <f t="shared" si="4"/>
        <v>-64233626</v>
      </c>
      <c r="G53" s="56">
        <f t="shared" si="4"/>
        <v>-606004638</v>
      </c>
      <c r="H53" s="56">
        <f t="shared" si="4"/>
        <v>1823061</v>
      </c>
      <c r="I53" s="56">
        <f t="shared" si="4"/>
        <v>36573789</v>
      </c>
      <c r="J53" s="56">
        <f t="shared" si="4"/>
        <v>-567607788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-567607788</v>
      </c>
      <c r="X53" s="56">
        <f t="shared" si="4"/>
        <v>-16058442</v>
      </c>
      <c r="Y53" s="56">
        <f t="shared" si="4"/>
        <v>-551549346</v>
      </c>
      <c r="Z53" s="57">
        <f>+IF(X53&lt;&gt;0,+(Y53/X53)*100,0)</f>
        <v>3434.6379679921624</v>
      </c>
      <c r="AA53" s="54">
        <f>+AA51-AA52</f>
        <v>-64233626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17924829</v>
      </c>
      <c r="D56" s="48">
        <f>SUM(D53:D55)</f>
        <v>0</v>
      </c>
      <c r="E56" s="49">
        <f t="shared" si="5"/>
        <v>-64233626</v>
      </c>
      <c r="F56" s="50">
        <f t="shared" si="5"/>
        <v>-64233626</v>
      </c>
      <c r="G56" s="50">
        <f t="shared" si="5"/>
        <v>-606004638</v>
      </c>
      <c r="H56" s="50">
        <f t="shared" si="5"/>
        <v>1823061</v>
      </c>
      <c r="I56" s="50">
        <f t="shared" si="5"/>
        <v>36573789</v>
      </c>
      <c r="J56" s="50">
        <f t="shared" si="5"/>
        <v>-567607788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-567607788</v>
      </c>
      <c r="X56" s="50">
        <f t="shared" si="5"/>
        <v>-16058442</v>
      </c>
      <c r="Y56" s="50">
        <f t="shared" si="5"/>
        <v>-551549346</v>
      </c>
      <c r="Z56" s="51">
        <f>+IF(X56&lt;&gt;0,+(Y56/X56)*100,0)</f>
        <v>3434.6379679921624</v>
      </c>
      <c r="AA56" s="48">
        <f>SUM(AA53:AA55)</f>
        <v>-64233626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17924829</v>
      </c>
      <c r="D59" s="65">
        <f>SUM(D56:D58)</f>
        <v>0</v>
      </c>
      <c r="E59" s="66">
        <f t="shared" si="6"/>
        <v>-64233626</v>
      </c>
      <c r="F59" s="67">
        <f t="shared" si="6"/>
        <v>-64233626</v>
      </c>
      <c r="G59" s="67">
        <f t="shared" si="6"/>
        <v>-606004638</v>
      </c>
      <c r="H59" s="67">
        <f t="shared" si="6"/>
        <v>1823061</v>
      </c>
      <c r="I59" s="67">
        <f t="shared" si="6"/>
        <v>36573789</v>
      </c>
      <c r="J59" s="67">
        <f t="shared" si="6"/>
        <v>-567607788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-567607788</v>
      </c>
      <c r="X59" s="67">
        <f t="shared" si="6"/>
        <v>-16058442</v>
      </c>
      <c r="Y59" s="67">
        <f t="shared" si="6"/>
        <v>-551549346</v>
      </c>
      <c r="Z59" s="68">
        <f>+IF(X59&lt;&gt;0,+(Y59/X59)*100,0)</f>
        <v>3434.6379679921624</v>
      </c>
      <c r="AA59" s="65">
        <f>SUM(AA56:AA58)</f>
        <v>-64233626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904124</v>
      </c>
      <c r="F34" s="22">
        <v>904124</v>
      </c>
      <c r="G34" s="22"/>
      <c r="H34" s="22">
        <v>98053</v>
      </c>
      <c r="I34" s="22">
        <v>95153</v>
      </c>
      <c r="J34" s="22">
        <v>193206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193206</v>
      </c>
      <c r="X34" s="22">
        <v>226032</v>
      </c>
      <c r="Y34" s="22">
        <v>-32826</v>
      </c>
      <c r="Z34" s="23">
        <v>-14.522722446379275</v>
      </c>
      <c r="AA34" s="20">
        <v>904124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46365</v>
      </c>
      <c r="I41" s="22"/>
      <c r="J41" s="22">
        <v>46365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46365</v>
      </c>
      <c r="X41" s="22"/>
      <c r="Y41" s="22">
        <v>46365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50001</v>
      </c>
      <c r="Y44" s="22">
        <v>-50001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1104124</v>
      </c>
      <c r="F47" s="31">
        <f t="shared" si="1"/>
        <v>1104124</v>
      </c>
      <c r="G47" s="31">
        <f t="shared" si="1"/>
        <v>0</v>
      </c>
      <c r="H47" s="31">
        <f t="shared" si="1"/>
        <v>144418</v>
      </c>
      <c r="I47" s="31">
        <f t="shared" si="1"/>
        <v>95153</v>
      </c>
      <c r="J47" s="31">
        <f t="shared" si="1"/>
        <v>239571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239571</v>
      </c>
      <c r="X47" s="31">
        <f t="shared" si="1"/>
        <v>276033</v>
      </c>
      <c r="Y47" s="31">
        <f t="shared" si="1"/>
        <v>-36462</v>
      </c>
      <c r="Z47" s="32">
        <f>+IF(X47&lt;&gt;0,+(Y47/X47)*100,0)</f>
        <v>-13.209290193563813</v>
      </c>
      <c r="AA47" s="29">
        <f>SUM(AA34:AA46)</f>
        <v>1104124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-1104124</v>
      </c>
      <c r="F48" s="41">
        <f t="shared" si="2"/>
        <v>-1104124</v>
      </c>
      <c r="G48" s="41">
        <f t="shared" si="2"/>
        <v>0</v>
      </c>
      <c r="H48" s="41">
        <f t="shared" si="2"/>
        <v>-144418</v>
      </c>
      <c r="I48" s="41">
        <f t="shared" si="2"/>
        <v>-95153</v>
      </c>
      <c r="J48" s="41">
        <f t="shared" si="2"/>
        <v>-239571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-239571</v>
      </c>
      <c r="X48" s="41">
        <f t="shared" si="2"/>
        <v>-276033</v>
      </c>
      <c r="Y48" s="41">
        <f t="shared" si="2"/>
        <v>36462</v>
      </c>
      <c r="Z48" s="42">
        <f>+IF(X48&lt;&gt;0,+(Y48/X48)*100,0)</f>
        <v>-13.209290193563813</v>
      </c>
      <c r="AA48" s="39">
        <f>+AA32-AA47</f>
        <v>-1104124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-1104124</v>
      </c>
      <c r="F51" s="50">
        <f t="shared" si="3"/>
        <v>-1104124</v>
      </c>
      <c r="G51" s="50">
        <f t="shared" si="3"/>
        <v>0</v>
      </c>
      <c r="H51" s="50">
        <f t="shared" si="3"/>
        <v>-144418</v>
      </c>
      <c r="I51" s="50">
        <f t="shared" si="3"/>
        <v>-95153</v>
      </c>
      <c r="J51" s="50">
        <f t="shared" si="3"/>
        <v>-239571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-239571</v>
      </c>
      <c r="X51" s="50">
        <f t="shared" si="3"/>
        <v>-276033</v>
      </c>
      <c r="Y51" s="50">
        <f t="shared" si="3"/>
        <v>36462</v>
      </c>
      <c r="Z51" s="51">
        <f>+IF(X51&lt;&gt;0,+(Y51/X51)*100,0)</f>
        <v>-13.209290193563813</v>
      </c>
      <c r="AA51" s="48">
        <f>SUM(AA48:AA50)</f>
        <v>-1104124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-1104124</v>
      </c>
      <c r="F53" s="56">
        <f t="shared" si="4"/>
        <v>-1104124</v>
      </c>
      <c r="G53" s="56">
        <f t="shared" si="4"/>
        <v>0</v>
      </c>
      <c r="H53" s="56">
        <f t="shared" si="4"/>
        <v>-144418</v>
      </c>
      <c r="I53" s="56">
        <f t="shared" si="4"/>
        <v>-95153</v>
      </c>
      <c r="J53" s="56">
        <f t="shared" si="4"/>
        <v>-239571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-239571</v>
      </c>
      <c r="X53" s="56">
        <f t="shared" si="4"/>
        <v>-276033</v>
      </c>
      <c r="Y53" s="56">
        <f t="shared" si="4"/>
        <v>36462</v>
      </c>
      <c r="Z53" s="57">
        <f>+IF(X53&lt;&gt;0,+(Y53/X53)*100,0)</f>
        <v>-13.209290193563813</v>
      </c>
      <c r="AA53" s="54">
        <f>+AA51-AA52</f>
        <v>-1104124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-1104124</v>
      </c>
      <c r="F56" s="50">
        <f t="shared" si="5"/>
        <v>-1104124</v>
      </c>
      <c r="G56" s="50">
        <f t="shared" si="5"/>
        <v>0</v>
      </c>
      <c r="H56" s="50">
        <f t="shared" si="5"/>
        <v>-144418</v>
      </c>
      <c r="I56" s="50">
        <f t="shared" si="5"/>
        <v>-95153</v>
      </c>
      <c r="J56" s="50">
        <f t="shared" si="5"/>
        <v>-239571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-239571</v>
      </c>
      <c r="X56" s="50">
        <f t="shared" si="5"/>
        <v>-276033</v>
      </c>
      <c r="Y56" s="50">
        <f t="shared" si="5"/>
        <v>36462</v>
      </c>
      <c r="Z56" s="51">
        <f>+IF(X56&lt;&gt;0,+(Y56/X56)*100,0)</f>
        <v>-13.209290193563813</v>
      </c>
      <c r="AA56" s="48">
        <f>SUM(AA53:AA55)</f>
        <v>-1104124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-1104124</v>
      </c>
      <c r="F59" s="67">
        <f t="shared" si="6"/>
        <v>-1104124</v>
      </c>
      <c r="G59" s="67">
        <f t="shared" si="6"/>
        <v>0</v>
      </c>
      <c r="H59" s="67">
        <f t="shared" si="6"/>
        <v>-144418</v>
      </c>
      <c r="I59" s="67">
        <f t="shared" si="6"/>
        <v>-95153</v>
      </c>
      <c r="J59" s="67">
        <f t="shared" si="6"/>
        <v>-239571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-239571</v>
      </c>
      <c r="X59" s="67">
        <f t="shared" si="6"/>
        <v>-276033</v>
      </c>
      <c r="Y59" s="67">
        <f t="shared" si="6"/>
        <v>36462</v>
      </c>
      <c r="Z59" s="68">
        <f>+IF(X59&lt;&gt;0,+(Y59/X59)*100,0)</f>
        <v>-13.209290193563813</v>
      </c>
      <c r="AA59" s="65">
        <f>SUM(AA56:AA58)</f>
        <v>-1104124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7632</v>
      </c>
      <c r="X6" s="22"/>
      <c r="Y6" s="22">
        <v>7632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3854765</v>
      </c>
      <c r="D7" s="20"/>
      <c r="E7" s="21">
        <v>15453591</v>
      </c>
      <c r="F7" s="22">
        <v>15453591</v>
      </c>
      <c r="G7" s="22"/>
      <c r="H7" s="22">
        <v>342464</v>
      </c>
      <c r="I7" s="22">
        <v>871908</v>
      </c>
      <c r="J7" s="22">
        <v>1214372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1214372</v>
      </c>
      <c r="X7" s="22">
        <v>3863391</v>
      </c>
      <c r="Y7" s="22">
        <v>-2649019</v>
      </c>
      <c r="Z7" s="23">
        <v>-68.567199126363349</v>
      </c>
      <c r="AA7" s="20">
        <v>15453591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3854765</v>
      </c>
      <c r="D32" s="29">
        <f t="shared" ref="D32:Y32" si="0">SUM(D6:D31)</f>
        <v>0</v>
      </c>
      <c r="E32" s="30">
        <f t="shared" si="0"/>
        <v>15453591</v>
      </c>
      <c r="F32" s="31">
        <f t="shared" si="0"/>
        <v>15453591</v>
      </c>
      <c r="G32" s="31">
        <f t="shared" si="0"/>
        <v>0</v>
      </c>
      <c r="H32" s="31">
        <f t="shared" si="0"/>
        <v>342464</v>
      </c>
      <c r="I32" s="31">
        <f t="shared" si="0"/>
        <v>879540</v>
      </c>
      <c r="J32" s="31">
        <f t="shared" si="0"/>
        <v>1222004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1222004</v>
      </c>
      <c r="X32" s="31">
        <f t="shared" si="0"/>
        <v>3863391</v>
      </c>
      <c r="Y32" s="31">
        <f t="shared" si="0"/>
        <v>-2641387</v>
      </c>
      <c r="Z32" s="32">
        <f>+IF(X32&lt;&gt;0,+(Y32/X32)*100,0)</f>
        <v>-68.36965246334114</v>
      </c>
      <c r="AA32" s="29">
        <f>SUM(AA6:AA31)</f>
        <v>15453591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5029672</v>
      </c>
      <c r="D34" s="20"/>
      <c r="E34" s="21">
        <v>6798851</v>
      </c>
      <c r="F34" s="22">
        <v>6798851</v>
      </c>
      <c r="G34" s="22"/>
      <c r="H34" s="22"/>
      <c r="I34" s="22">
        <v>803700</v>
      </c>
      <c r="J34" s="22">
        <v>803700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803700</v>
      </c>
      <c r="X34" s="22">
        <v>1699731</v>
      </c>
      <c r="Y34" s="22">
        <v>-896031</v>
      </c>
      <c r="Z34" s="23">
        <v>-52.716047421621425</v>
      </c>
      <c r="AA34" s="20">
        <v>6798851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538232</v>
      </c>
      <c r="D37" s="20"/>
      <c r="E37" s="21">
        <v>6840000</v>
      </c>
      <c r="F37" s="22">
        <v>6840000</v>
      </c>
      <c r="G37" s="22"/>
      <c r="H37" s="22"/>
      <c r="I37" s="22">
        <v>151062</v>
      </c>
      <c r="J37" s="22">
        <v>151062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151062</v>
      </c>
      <c r="X37" s="22">
        <v>1710000</v>
      </c>
      <c r="Y37" s="22">
        <v>-1558938</v>
      </c>
      <c r="Z37" s="23">
        <v>-91.1659649122807</v>
      </c>
      <c r="AA37" s="20">
        <v>6840000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39530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325002</v>
      </c>
      <c r="Y41" s="22">
        <v>-325002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200000</v>
      </c>
      <c r="F46" s="22">
        <v>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50001</v>
      </c>
      <c r="Y46" s="22">
        <v>-50001</v>
      </c>
      <c r="Z46" s="23">
        <v>-100</v>
      </c>
      <c r="AA46" s="20">
        <v>200000</v>
      </c>
    </row>
    <row r="47" spans="1:27" x14ac:dyDescent="0.25">
      <c r="A47" s="37" t="s">
        <v>72</v>
      </c>
      <c r="B47" s="28" t="s">
        <v>32</v>
      </c>
      <c r="C47" s="29">
        <f>SUM(C34:C46)</f>
        <v>5607434</v>
      </c>
      <c r="D47" s="29">
        <f t="shared" ref="D47:Y47" si="1">SUM(D34:D46)</f>
        <v>0</v>
      </c>
      <c r="E47" s="30">
        <f t="shared" si="1"/>
        <v>15138851</v>
      </c>
      <c r="F47" s="31">
        <f t="shared" si="1"/>
        <v>15138851</v>
      </c>
      <c r="G47" s="31">
        <f t="shared" si="1"/>
        <v>0</v>
      </c>
      <c r="H47" s="31">
        <f t="shared" si="1"/>
        <v>0</v>
      </c>
      <c r="I47" s="31">
        <f t="shared" si="1"/>
        <v>954762</v>
      </c>
      <c r="J47" s="31">
        <f t="shared" si="1"/>
        <v>954762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954762</v>
      </c>
      <c r="X47" s="31">
        <f t="shared" si="1"/>
        <v>3784734</v>
      </c>
      <c r="Y47" s="31">
        <f t="shared" si="1"/>
        <v>-2829972</v>
      </c>
      <c r="Z47" s="32">
        <f>+IF(X47&lt;&gt;0,+(Y47/X47)*100,0)</f>
        <v>-74.773339420947423</v>
      </c>
      <c r="AA47" s="29">
        <f>SUM(AA34:AA46)</f>
        <v>15138851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-1752669</v>
      </c>
      <c r="D48" s="39">
        <f t="shared" si="2"/>
        <v>0</v>
      </c>
      <c r="E48" s="40">
        <f t="shared" si="2"/>
        <v>314740</v>
      </c>
      <c r="F48" s="41">
        <f t="shared" si="2"/>
        <v>314740</v>
      </c>
      <c r="G48" s="41">
        <f t="shared" si="2"/>
        <v>0</v>
      </c>
      <c r="H48" s="41">
        <f t="shared" si="2"/>
        <v>342464</v>
      </c>
      <c r="I48" s="41">
        <f t="shared" si="2"/>
        <v>-75222</v>
      </c>
      <c r="J48" s="41">
        <f t="shared" si="2"/>
        <v>267242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267242</v>
      </c>
      <c r="X48" s="41">
        <f t="shared" si="2"/>
        <v>78657</v>
      </c>
      <c r="Y48" s="41">
        <f t="shared" si="2"/>
        <v>188585</v>
      </c>
      <c r="Z48" s="42">
        <f>+IF(X48&lt;&gt;0,+(Y48/X48)*100,0)</f>
        <v>239.75615647685521</v>
      </c>
      <c r="AA48" s="39">
        <f>+AA32-AA47</f>
        <v>314740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-1752669</v>
      </c>
      <c r="D51" s="48">
        <f t="shared" si="3"/>
        <v>0</v>
      </c>
      <c r="E51" s="49">
        <f t="shared" si="3"/>
        <v>314740</v>
      </c>
      <c r="F51" s="50">
        <f t="shared" si="3"/>
        <v>314740</v>
      </c>
      <c r="G51" s="50">
        <f t="shared" si="3"/>
        <v>0</v>
      </c>
      <c r="H51" s="50">
        <f t="shared" si="3"/>
        <v>342464</v>
      </c>
      <c r="I51" s="50">
        <f t="shared" si="3"/>
        <v>-75222</v>
      </c>
      <c r="J51" s="50">
        <f t="shared" si="3"/>
        <v>267242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267242</v>
      </c>
      <c r="X51" s="50">
        <f t="shared" si="3"/>
        <v>78657</v>
      </c>
      <c r="Y51" s="50">
        <f t="shared" si="3"/>
        <v>188585</v>
      </c>
      <c r="Z51" s="51">
        <f>+IF(X51&lt;&gt;0,+(Y51/X51)*100,0)</f>
        <v>239.75615647685521</v>
      </c>
      <c r="AA51" s="48">
        <f>SUM(AA48:AA50)</f>
        <v>314740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-1752669</v>
      </c>
      <c r="D53" s="54">
        <f>+D51-D52</f>
        <v>0</v>
      </c>
      <c r="E53" s="55">
        <f t="shared" si="4"/>
        <v>314740</v>
      </c>
      <c r="F53" s="56">
        <f t="shared" si="4"/>
        <v>314740</v>
      </c>
      <c r="G53" s="56">
        <f t="shared" si="4"/>
        <v>0</v>
      </c>
      <c r="H53" s="56">
        <f t="shared" si="4"/>
        <v>342464</v>
      </c>
      <c r="I53" s="56">
        <f t="shared" si="4"/>
        <v>-75222</v>
      </c>
      <c r="J53" s="56">
        <f t="shared" si="4"/>
        <v>267242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267242</v>
      </c>
      <c r="X53" s="56">
        <f t="shared" si="4"/>
        <v>78657</v>
      </c>
      <c r="Y53" s="56">
        <f t="shared" si="4"/>
        <v>188585</v>
      </c>
      <c r="Z53" s="57">
        <f>+IF(X53&lt;&gt;0,+(Y53/X53)*100,0)</f>
        <v>239.75615647685521</v>
      </c>
      <c r="AA53" s="54">
        <f>+AA51-AA52</f>
        <v>314740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-1752669</v>
      </c>
      <c r="D56" s="48">
        <f>SUM(D53:D55)</f>
        <v>0</v>
      </c>
      <c r="E56" s="49">
        <f t="shared" si="5"/>
        <v>314740</v>
      </c>
      <c r="F56" s="50">
        <f t="shared" si="5"/>
        <v>314740</v>
      </c>
      <c r="G56" s="50">
        <f t="shared" si="5"/>
        <v>0</v>
      </c>
      <c r="H56" s="50">
        <f t="shared" si="5"/>
        <v>342464</v>
      </c>
      <c r="I56" s="50">
        <f t="shared" si="5"/>
        <v>-75222</v>
      </c>
      <c r="J56" s="50">
        <f t="shared" si="5"/>
        <v>267242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267242</v>
      </c>
      <c r="X56" s="50">
        <f t="shared" si="5"/>
        <v>78657</v>
      </c>
      <c r="Y56" s="50">
        <f t="shared" si="5"/>
        <v>188585</v>
      </c>
      <c r="Z56" s="51">
        <f>+IF(X56&lt;&gt;0,+(Y56/X56)*100,0)</f>
        <v>239.75615647685521</v>
      </c>
      <c r="AA56" s="48">
        <f>SUM(AA53:AA55)</f>
        <v>314740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-1752669</v>
      </c>
      <c r="D59" s="65">
        <f>SUM(D56:D58)</f>
        <v>0</v>
      </c>
      <c r="E59" s="66">
        <f t="shared" si="6"/>
        <v>314740</v>
      </c>
      <c r="F59" s="67">
        <f t="shared" si="6"/>
        <v>314740</v>
      </c>
      <c r="G59" s="67">
        <f t="shared" si="6"/>
        <v>0</v>
      </c>
      <c r="H59" s="67">
        <f t="shared" si="6"/>
        <v>342464</v>
      </c>
      <c r="I59" s="67">
        <f t="shared" si="6"/>
        <v>-75222</v>
      </c>
      <c r="J59" s="67">
        <f t="shared" si="6"/>
        <v>267242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267242</v>
      </c>
      <c r="X59" s="67">
        <f t="shared" si="6"/>
        <v>78657</v>
      </c>
      <c r="Y59" s="67">
        <f t="shared" si="6"/>
        <v>188585</v>
      </c>
      <c r="Z59" s="68">
        <f>+IF(X59&lt;&gt;0,+(Y59/X59)*100,0)</f>
        <v>239.75615647685521</v>
      </c>
      <c r="AA59" s="65">
        <f>SUM(AA56:AA58)</f>
        <v>314740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166267531</v>
      </c>
      <c r="D7" s="20"/>
      <c r="E7" s="21">
        <v>187285146</v>
      </c>
      <c r="F7" s="22">
        <v>187285146</v>
      </c>
      <c r="G7" s="22">
        <v>20128131</v>
      </c>
      <c r="H7" s="22">
        <v>12402622</v>
      </c>
      <c r="I7" s="22">
        <v>11319644</v>
      </c>
      <c r="J7" s="22">
        <v>43850397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43850397</v>
      </c>
      <c r="X7" s="22">
        <v>46821285</v>
      </c>
      <c r="Y7" s="22">
        <v>-2970888</v>
      </c>
      <c r="Z7" s="23">
        <v>-6.3451654519947498</v>
      </c>
      <c r="AA7" s="20">
        <v>187285146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-3879</v>
      </c>
      <c r="D13" s="20"/>
      <c r="E13" s="21">
        <v>10631308</v>
      </c>
      <c r="F13" s="22">
        <v>10631308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2657826</v>
      </c>
      <c r="Y13" s="22">
        <v>-2657826</v>
      </c>
      <c r="Z13" s="23">
        <v>-100</v>
      </c>
      <c r="AA13" s="20">
        <v>10631308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150690</v>
      </c>
      <c r="Y23" s="22">
        <v>-150690</v>
      </c>
      <c r="Z23" s="23">
        <v>-100</v>
      </c>
      <c r="AA23" s="20">
        <v>602760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166263652</v>
      </c>
      <c r="D32" s="29">
        <f t="shared" ref="D32:Y32" si="0">SUM(D6:D31)</f>
        <v>0</v>
      </c>
      <c r="E32" s="30">
        <f t="shared" si="0"/>
        <v>198519214</v>
      </c>
      <c r="F32" s="31">
        <f t="shared" si="0"/>
        <v>198519214</v>
      </c>
      <c r="G32" s="31">
        <f t="shared" si="0"/>
        <v>20128131</v>
      </c>
      <c r="H32" s="31">
        <f t="shared" si="0"/>
        <v>12402622</v>
      </c>
      <c r="I32" s="31">
        <f t="shared" si="0"/>
        <v>11319644</v>
      </c>
      <c r="J32" s="31">
        <f t="shared" si="0"/>
        <v>43850397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43850397</v>
      </c>
      <c r="X32" s="31">
        <f t="shared" si="0"/>
        <v>49629801</v>
      </c>
      <c r="Y32" s="31">
        <f t="shared" si="0"/>
        <v>-5779404</v>
      </c>
      <c r="Z32" s="32">
        <f>+IF(X32&lt;&gt;0,+(Y32/X32)*100,0)</f>
        <v>-11.645027551087702</v>
      </c>
      <c r="AA32" s="29">
        <f>SUM(AA6:AA31)</f>
        <v>198519214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19443537</v>
      </c>
      <c r="D34" s="20"/>
      <c r="E34" s="21">
        <v>17423486</v>
      </c>
      <c r="F34" s="22">
        <v>17423486</v>
      </c>
      <c r="G34" s="22">
        <v>1240614</v>
      </c>
      <c r="H34" s="22">
        <v>1159104</v>
      </c>
      <c r="I34" s="22">
        <v>1045140</v>
      </c>
      <c r="J34" s="22">
        <v>3444858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3444858</v>
      </c>
      <c r="X34" s="22">
        <v>4355871</v>
      </c>
      <c r="Y34" s="22">
        <v>-911013</v>
      </c>
      <c r="Z34" s="23">
        <v>-20.914600088019135</v>
      </c>
      <c r="AA34" s="20">
        <v>17423486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81987148</v>
      </c>
      <c r="D37" s="20"/>
      <c r="E37" s="21">
        <v>89695025</v>
      </c>
      <c r="F37" s="22">
        <v>89695025</v>
      </c>
      <c r="G37" s="22">
        <v>1349514</v>
      </c>
      <c r="H37" s="22">
        <v>457171</v>
      </c>
      <c r="I37" s="22">
        <v>1307953</v>
      </c>
      <c r="J37" s="22">
        <v>3114638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3114638</v>
      </c>
      <c r="X37" s="22">
        <v>22423761</v>
      </c>
      <c r="Y37" s="22">
        <v>-19309123</v>
      </c>
      <c r="Z37" s="23">
        <v>-86.110099906969211</v>
      </c>
      <c r="AA37" s="20">
        <v>89695025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9461218</v>
      </c>
      <c r="D41" s="20"/>
      <c r="E41" s="21">
        <v>10556808</v>
      </c>
      <c r="F41" s="22">
        <v>10556808</v>
      </c>
      <c r="G41" s="22">
        <v>2822564</v>
      </c>
      <c r="H41" s="22">
        <v>3843306</v>
      </c>
      <c r="I41" s="22">
        <v>6035340</v>
      </c>
      <c r="J41" s="22">
        <v>12701210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12701210</v>
      </c>
      <c r="X41" s="22">
        <v>2639202</v>
      </c>
      <c r="Y41" s="22">
        <v>10062008</v>
      </c>
      <c r="Z41" s="23">
        <v>381.25190872089365</v>
      </c>
      <c r="AA41" s="20">
        <v>10556808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1093515</v>
      </c>
      <c r="D44" s="20"/>
      <c r="E44" s="21">
        <v>761179</v>
      </c>
      <c r="F44" s="22">
        <v>761179</v>
      </c>
      <c r="G44" s="22">
        <v>10267</v>
      </c>
      <c r="H44" s="22">
        <v>35858</v>
      </c>
      <c r="I44" s="22">
        <v>8247</v>
      </c>
      <c r="J44" s="22">
        <v>54372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54372</v>
      </c>
      <c r="X44" s="22">
        <v>190293</v>
      </c>
      <c r="Y44" s="22">
        <v>-135921</v>
      </c>
      <c r="Z44" s="23">
        <v>-71.427220128959021</v>
      </c>
      <c r="AA44" s="20">
        <v>761179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111985418</v>
      </c>
      <c r="D47" s="29">
        <f t="shared" ref="D47:Y47" si="1">SUM(D34:D46)</f>
        <v>0</v>
      </c>
      <c r="E47" s="30">
        <f t="shared" si="1"/>
        <v>118436498</v>
      </c>
      <c r="F47" s="31">
        <f t="shared" si="1"/>
        <v>118436498</v>
      </c>
      <c r="G47" s="31">
        <f t="shared" si="1"/>
        <v>5422959</v>
      </c>
      <c r="H47" s="31">
        <f t="shared" si="1"/>
        <v>5495439</v>
      </c>
      <c r="I47" s="31">
        <f t="shared" si="1"/>
        <v>8396680</v>
      </c>
      <c r="J47" s="31">
        <f t="shared" si="1"/>
        <v>19315078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19315078</v>
      </c>
      <c r="X47" s="31">
        <f t="shared" si="1"/>
        <v>29609127</v>
      </c>
      <c r="Y47" s="31">
        <f t="shared" si="1"/>
        <v>-10294049</v>
      </c>
      <c r="Z47" s="32">
        <f>+IF(X47&lt;&gt;0,+(Y47/X47)*100,0)</f>
        <v>-34.766472513694843</v>
      </c>
      <c r="AA47" s="29">
        <f>SUM(AA34:AA46)</f>
        <v>118436498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54278234</v>
      </c>
      <c r="D48" s="39">
        <f t="shared" si="2"/>
        <v>0</v>
      </c>
      <c r="E48" s="40">
        <f t="shared" si="2"/>
        <v>80082716</v>
      </c>
      <c r="F48" s="41">
        <f t="shared" si="2"/>
        <v>80082716</v>
      </c>
      <c r="G48" s="41">
        <f t="shared" si="2"/>
        <v>14705172</v>
      </c>
      <c r="H48" s="41">
        <f t="shared" si="2"/>
        <v>6907183</v>
      </c>
      <c r="I48" s="41">
        <f t="shared" si="2"/>
        <v>2922964</v>
      </c>
      <c r="J48" s="41">
        <f t="shared" si="2"/>
        <v>24535319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24535319</v>
      </c>
      <c r="X48" s="41">
        <f t="shared" si="2"/>
        <v>20020674</v>
      </c>
      <c r="Y48" s="41">
        <f t="shared" si="2"/>
        <v>4514645</v>
      </c>
      <c r="Z48" s="42">
        <f>+IF(X48&lt;&gt;0,+(Y48/X48)*100,0)</f>
        <v>22.549915152706649</v>
      </c>
      <c r="AA48" s="39">
        <f>+AA32-AA47</f>
        <v>80082716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54278234</v>
      </c>
      <c r="D51" s="48">
        <f t="shared" si="3"/>
        <v>0</v>
      </c>
      <c r="E51" s="49">
        <f t="shared" si="3"/>
        <v>80082716</v>
      </c>
      <c r="F51" s="50">
        <f t="shared" si="3"/>
        <v>80082716</v>
      </c>
      <c r="G51" s="50">
        <f t="shared" si="3"/>
        <v>14705172</v>
      </c>
      <c r="H51" s="50">
        <f t="shared" si="3"/>
        <v>6907183</v>
      </c>
      <c r="I51" s="50">
        <f t="shared" si="3"/>
        <v>2922964</v>
      </c>
      <c r="J51" s="50">
        <f t="shared" si="3"/>
        <v>24535319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24535319</v>
      </c>
      <c r="X51" s="50">
        <f t="shared" si="3"/>
        <v>20020674</v>
      </c>
      <c r="Y51" s="50">
        <f t="shared" si="3"/>
        <v>4514645</v>
      </c>
      <c r="Z51" s="51">
        <f>+IF(X51&lt;&gt;0,+(Y51/X51)*100,0)</f>
        <v>22.549915152706649</v>
      </c>
      <c r="AA51" s="48">
        <f>SUM(AA48:AA50)</f>
        <v>80082716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54278234</v>
      </c>
      <c r="D53" s="54">
        <f>+D51-D52</f>
        <v>0</v>
      </c>
      <c r="E53" s="55">
        <f t="shared" si="4"/>
        <v>80082716</v>
      </c>
      <c r="F53" s="56">
        <f t="shared" si="4"/>
        <v>80082716</v>
      </c>
      <c r="G53" s="56">
        <f t="shared" si="4"/>
        <v>14705172</v>
      </c>
      <c r="H53" s="56">
        <f t="shared" si="4"/>
        <v>6907183</v>
      </c>
      <c r="I53" s="56">
        <f t="shared" si="4"/>
        <v>2922964</v>
      </c>
      <c r="J53" s="56">
        <f t="shared" si="4"/>
        <v>24535319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24535319</v>
      </c>
      <c r="X53" s="56">
        <f t="shared" si="4"/>
        <v>20020674</v>
      </c>
      <c r="Y53" s="56">
        <f t="shared" si="4"/>
        <v>4514645</v>
      </c>
      <c r="Z53" s="57">
        <f>+IF(X53&lt;&gt;0,+(Y53/X53)*100,0)</f>
        <v>22.549915152706649</v>
      </c>
      <c r="AA53" s="54">
        <f>+AA51-AA52</f>
        <v>80082716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54278234</v>
      </c>
      <c r="D56" s="48">
        <f>SUM(D53:D55)</f>
        <v>0</v>
      </c>
      <c r="E56" s="49">
        <f t="shared" si="5"/>
        <v>80082716</v>
      </c>
      <c r="F56" s="50">
        <f t="shared" si="5"/>
        <v>80082716</v>
      </c>
      <c r="G56" s="50">
        <f t="shared" si="5"/>
        <v>14705172</v>
      </c>
      <c r="H56" s="50">
        <f t="shared" si="5"/>
        <v>6907183</v>
      </c>
      <c r="I56" s="50">
        <f t="shared" si="5"/>
        <v>2922964</v>
      </c>
      <c r="J56" s="50">
        <f t="shared" si="5"/>
        <v>24535319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24535319</v>
      </c>
      <c r="X56" s="50">
        <f t="shared" si="5"/>
        <v>20020674</v>
      </c>
      <c r="Y56" s="50">
        <f t="shared" si="5"/>
        <v>4514645</v>
      </c>
      <c r="Z56" s="51">
        <f>+IF(X56&lt;&gt;0,+(Y56/X56)*100,0)</f>
        <v>22.549915152706649</v>
      </c>
      <c r="AA56" s="48">
        <f>SUM(AA53:AA55)</f>
        <v>80082716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54278234</v>
      </c>
      <c r="D59" s="65">
        <f>SUM(D56:D58)</f>
        <v>0</v>
      </c>
      <c r="E59" s="66">
        <f t="shared" si="6"/>
        <v>80082716</v>
      </c>
      <c r="F59" s="67">
        <f t="shared" si="6"/>
        <v>80082716</v>
      </c>
      <c r="G59" s="67">
        <f t="shared" si="6"/>
        <v>14705172</v>
      </c>
      <c r="H59" s="67">
        <f t="shared" si="6"/>
        <v>6907183</v>
      </c>
      <c r="I59" s="67">
        <f t="shared" si="6"/>
        <v>2922964</v>
      </c>
      <c r="J59" s="67">
        <f t="shared" si="6"/>
        <v>24535319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24535319</v>
      </c>
      <c r="X59" s="67">
        <f t="shared" si="6"/>
        <v>20020674</v>
      </c>
      <c r="Y59" s="67">
        <f t="shared" si="6"/>
        <v>4514645</v>
      </c>
      <c r="Z59" s="68">
        <f>+IF(X59&lt;&gt;0,+(Y59/X59)*100,0)</f>
        <v>22.549915152706649</v>
      </c>
      <c r="AA59" s="65">
        <f>SUM(AA56:AA58)</f>
        <v>80082716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73102000</v>
      </c>
      <c r="F7" s="22">
        <v>73102000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18275499</v>
      </c>
      <c r="Y7" s="22">
        <v>-18275499</v>
      </c>
      <c r="Z7" s="23">
        <v>-100</v>
      </c>
      <c r="AA7" s="20">
        <v>73102000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73102000</v>
      </c>
      <c r="F32" s="31">
        <f t="shared" si="0"/>
        <v>73102000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18275499</v>
      </c>
      <c r="Y32" s="31">
        <f t="shared" si="0"/>
        <v>-18275499</v>
      </c>
      <c r="Z32" s="32">
        <f>+IF(X32&lt;&gt;0,+(Y32/X32)*100,0)</f>
        <v>-100</v>
      </c>
      <c r="AA32" s="29">
        <f>SUM(AA6:AA31)</f>
        <v>73102000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25278627</v>
      </c>
      <c r="F34" s="22">
        <v>25278627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6319659</v>
      </c>
      <c r="Y34" s="22">
        <v>-6319659</v>
      </c>
      <c r="Z34" s="23">
        <v>-100</v>
      </c>
      <c r="AA34" s="20">
        <v>25278627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26578627</v>
      </c>
      <c r="F47" s="31">
        <f t="shared" si="1"/>
        <v>26578627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6644658</v>
      </c>
      <c r="Y47" s="31">
        <f t="shared" si="1"/>
        <v>-6644658</v>
      </c>
      <c r="Z47" s="32">
        <f>+IF(X47&lt;&gt;0,+(Y47/X47)*100,0)</f>
        <v>-100</v>
      </c>
      <c r="AA47" s="29">
        <f>SUM(AA34:AA46)</f>
        <v>26578627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46523373</v>
      </c>
      <c r="F48" s="41">
        <f t="shared" si="2"/>
        <v>46523373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11630841</v>
      </c>
      <c r="Y48" s="41">
        <f t="shared" si="2"/>
        <v>-11630841</v>
      </c>
      <c r="Z48" s="42">
        <f>+IF(X48&lt;&gt;0,+(Y48/X48)*100,0)</f>
        <v>-100</v>
      </c>
      <c r="AA48" s="39">
        <f>+AA32-AA47</f>
        <v>46523373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46523373</v>
      </c>
      <c r="F51" s="50">
        <f t="shared" si="3"/>
        <v>46523373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11630841</v>
      </c>
      <c r="Y51" s="50">
        <f t="shared" si="3"/>
        <v>-11630841</v>
      </c>
      <c r="Z51" s="51">
        <f>+IF(X51&lt;&gt;0,+(Y51/X51)*100,0)</f>
        <v>-100</v>
      </c>
      <c r="AA51" s="48">
        <f>SUM(AA48:AA50)</f>
        <v>46523373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46523373</v>
      </c>
      <c r="F53" s="56">
        <f t="shared" si="4"/>
        <v>46523373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11630841</v>
      </c>
      <c r="Y53" s="56">
        <f t="shared" si="4"/>
        <v>-11630841</v>
      </c>
      <c r="Z53" s="57">
        <f>+IF(X53&lt;&gt;0,+(Y53/X53)*100,0)</f>
        <v>-100</v>
      </c>
      <c r="AA53" s="54">
        <f>+AA51-AA52</f>
        <v>46523373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46523373</v>
      </c>
      <c r="F56" s="50">
        <f t="shared" si="5"/>
        <v>46523373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11630841</v>
      </c>
      <c r="Y56" s="50">
        <f t="shared" si="5"/>
        <v>-11630841</v>
      </c>
      <c r="Z56" s="51">
        <f>+IF(X56&lt;&gt;0,+(Y56/X56)*100,0)</f>
        <v>-100</v>
      </c>
      <c r="AA56" s="48">
        <f>SUM(AA53:AA55)</f>
        <v>46523373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46523373</v>
      </c>
      <c r="F59" s="67">
        <f t="shared" si="6"/>
        <v>46523373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11630841</v>
      </c>
      <c r="Y59" s="67">
        <f t="shared" si="6"/>
        <v>-11630841</v>
      </c>
      <c r="Z59" s="68">
        <f>+IF(X59&lt;&gt;0,+(Y59/X59)*100,0)</f>
        <v>-100</v>
      </c>
      <c r="AA59" s="65">
        <f>SUM(AA56:AA58)</f>
        <v>46523373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8695464</v>
      </c>
      <c r="D7" s="20"/>
      <c r="E7" s="21">
        <v>9333780</v>
      </c>
      <c r="F7" s="22">
        <v>9333780</v>
      </c>
      <c r="G7" s="22">
        <v>820962</v>
      </c>
      <c r="H7" s="22">
        <v>705668</v>
      </c>
      <c r="I7" s="22">
        <v>957647</v>
      </c>
      <c r="J7" s="22">
        <v>2484277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2484277</v>
      </c>
      <c r="X7" s="22">
        <v>2333445</v>
      </c>
      <c r="Y7" s="22">
        <v>150832</v>
      </c>
      <c r="Z7" s="23">
        <v>6.4639192267227212</v>
      </c>
      <c r="AA7" s="20">
        <v>9333780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39624</v>
      </c>
      <c r="F10" s="22">
        <v>39624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9906</v>
      </c>
      <c r="Y10" s="22">
        <v>-9906</v>
      </c>
      <c r="Z10" s="23">
        <v>-100</v>
      </c>
      <c r="AA10" s="20">
        <v>39624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2316352</v>
      </c>
      <c r="D19" s="20"/>
      <c r="E19" s="21">
        <v>15000000</v>
      </c>
      <c r="F19" s="22">
        <v>15000000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3750000</v>
      </c>
      <c r="Y19" s="22">
        <v>-3750000</v>
      </c>
      <c r="Z19" s="23">
        <v>-100</v>
      </c>
      <c r="AA19" s="20">
        <v>15000000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11011816</v>
      </c>
      <c r="D32" s="29">
        <f t="shared" ref="D32:Y32" si="0">SUM(D6:D31)</f>
        <v>0</v>
      </c>
      <c r="E32" s="30">
        <f t="shared" si="0"/>
        <v>24373404</v>
      </c>
      <c r="F32" s="31">
        <f t="shared" si="0"/>
        <v>24373404</v>
      </c>
      <c r="G32" s="31">
        <f t="shared" si="0"/>
        <v>820962</v>
      </c>
      <c r="H32" s="31">
        <f t="shared" si="0"/>
        <v>705668</v>
      </c>
      <c r="I32" s="31">
        <f t="shared" si="0"/>
        <v>957647</v>
      </c>
      <c r="J32" s="31">
        <f t="shared" si="0"/>
        <v>2484277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2484277</v>
      </c>
      <c r="X32" s="31">
        <f t="shared" si="0"/>
        <v>6093351</v>
      </c>
      <c r="Y32" s="31">
        <f t="shared" si="0"/>
        <v>-3609074</v>
      </c>
      <c r="Z32" s="32">
        <f>+IF(X32&lt;&gt;0,+(Y32/X32)*100,0)</f>
        <v>-59.229707922619255</v>
      </c>
      <c r="AA32" s="29">
        <f>SUM(AA6:AA31)</f>
        <v>24373404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8852065</v>
      </c>
      <c r="D34" s="20"/>
      <c r="E34" s="21">
        <v>9606408</v>
      </c>
      <c r="F34" s="22">
        <v>9606408</v>
      </c>
      <c r="G34" s="22">
        <v>784948</v>
      </c>
      <c r="H34" s="22">
        <v>797522</v>
      </c>
      <c r="I34" s="22">
        <v>818312</v>
      </c>
      <c r="J34" s="22">
        <v>2400782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2400782</v>
      </c>
      <c r="X34" s="22">
        <v>2401602</v>
      </c>
      <c r="Y34" s="22">
        <v>-820</v>
      </c>
      <c r="Z34" s="23">
        <v>-3.4143875629683851E-2</v>
      </c>
      <c r="AA34" s="20">
        <v>9606408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938263</v>
      </c>
      <c r="D37" s="20"/>
      <c r="E37" s="21">
        <v>4350000</v>
      </c>
      <c r="F37" s="22">
        <v>4350000</v>
      </c>
      <c r="G37" s="22">
        <v>53283</v>
      </c>
      <c r="H37" s="22">
        <v>83508</v>
      </c>
      <c r="I37" s="22">
        <v>46715</v>
      </c>
      <c r="J37" s="22">
        <v>183506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183506</v>
      </c>
      <c r="X37" s="22">
        <v>1087500</v>
      </c>
      <c r="Y37" s="22">
        <v>-903994</v>
      </c>
      <c r="Z37" s="23">
        <v>-83.125885057471265</v>
      </c>
      <c r="AA37" s="20">
        <v>4350000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1001671</v>
      </c>
      <c r="D41" s="20"/>
      <c r="E41" s="21"/>
      <c r="F41" s="22"/>
      <c r="G41" s="22">
        <v>33271</v>
      </c>
      <c r="H41" s="22">
        <v>29340</v>
      </c>
      <c r="I41" s="22">
        <v>29340</v>
      </c>
      <c r="J41" s="22">
        <v>91951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91951</v>
      </c>
      <c r="X41" s="22"/>
      <c r="Y41" s="22">
        <v>91951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1277378</v>
      </c>
      <c r="D44" s="20"/>
      <c r="E44" s="21">
        <v>1566348</v>
      </c>
      <c r="F44" s="22">
        <v>1566348</v>
      </c>
      <c r="G44" s="22">
        <v>60431</v>
      </c>
      <c r="H44" s="22">
        <v>73818</v>
      </c>
      <c r="I44" s="22">
        <v>45001</v>
      </c>
      <c r="J44" s="22">
        <v>179250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179250</v>
      </c>
      <c r="X44" s="22">
        <v>391587</v>
      </c>
      <c r="Y44" s="22">
        <v>-212337</v>
      </c>
      <c r="Z44" s="23">
        <v>-54.224731668824553</v>
      </c>
      <c r="AA44" s="20">
        <v>1566348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12069377</v>
      </c>
      <c r="D47" s="29">
        <f t="shared" ref="D47:Y47" si="1">SUM(D34:D46)</f>
        <v>0</v>
      </c>
      <c r="E47" s="30">
        <f t="shared" si="1"/>
        <v>15522756</v>
      </c>
      <c r="F47" s="31">
        <f t="shared" si="1"/>
        <v>15522756</v>
      </c>
      <c r="G47" s="31">
        <f t="shared" si="1"/>
        <v>931933</v>
      </c>
      <c r="H47" s="31">
        <f t="shared" si="1"/>
        <v>984188</v>
      </c>
      <c r="I47" s="31">
        <f t="shared" si="1"/>
        <v>939368</v>
      </c>
      <c r="J47" s="31">
        <f t="shared" si="1"/>
        <v>2855489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2855489</v>
      </c>
      <c r="X47" s="31">
        <f t="shared" si="1"/>
        <v>3880689</v>
      </c>
      <c r="Y47" s="31">
        <f t="shared" si="1"/>
        <v>-1025200</v>
      </c>
      <c r="Z47" s="32">
        <f>+IF(X47&lt;&gt;0,+(Y47/X47)*100,0)</f>
        <v>-26.417989176664246</v>
      </c>
      <c r="AA47" s="29">
        <f>SUM(AA34:AA46)</f>
        <v>15522756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-1057561</v>
      </c>
      <c r="D48" s="39">
        <f t="shared" si="2"/>
        <v>0</v>
      </c>
      <c r="E48" s="40">
        <f t="shared" si="2"/>
        <v>8850648</v>
      </c>
      <c r="F48" s="41">
        <f t="shared" si="2"/>
        <v>8850648</v>
      </c>
      <c r="G48" s="41">
        <f t="shared" si="2"/>
        <v>-110971</v>
      </c>
      <c r="H48" s="41">
        <f t="shared" si="2"/>
        <v>-278520</v>
      </c>
      <c r="I48" s="41">
        <f t="shared" si="2"/>
        <v>18279</v>
      </c>
      <c r="J48" s="41">
        <f t="shared" si="2"/>
        <v>-371212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-371212</v>
      </c>
      <c r="X48" s="41">
        <f t="shared" si="2"/>
        <v>2212662</v>
      </c>
      <c r="Y48" s="41">
        <f t="shared" si="2"/>
        <v>-2583874</v>
      </c>
      <c r="Z48" s="42">
        <f>+IF(X48&lt;&gt;0,+(Y48/X48)*100,0)</f>
        <v>-116.77671510605776</v>
      </c>
      <c r="AA48" s="39">
        <f>+AA32-AA47</f>
        <v>8850648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-1057561</v>
      </c>
      <c r="D51" s="48">
        <f t="shared" si="3"/>
        <v>0</v>
      </c>
      <c r="E51" s="49">
        <f t="shared" si="3"/>
        <v>8850648</v>
      </c>
      <c r="F51" s="50">
        <f t="shared" si="3"/>
        <v>8850648</v>
      </c>
      <c r="G51" s="50">
        <f t="shared" si="3"/>
        <v>-110971</v>
      </c>
      <c r="H51" s="50">
        <f t="shared" si="3"/>
        <v>-278520</v>
      </c>
      <c r="I51" s="50">
        <f t="shared" si="3"/>
        <v>18279</v>
      </c>
      <c r="J51" s="50">
        <f t="shared" si="3"/>
        <v>-371212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-371212</v>
      </c>
      <c r="X51" s="50">
        <f t="shared" si="3"/>
        <v>2212662</v>
      </c>
      <c r="Y51" s="50">
        <f t="shared" si="3"/>
        <v>-2583874</v>
      </c>
      <c r="Z51" s="51">
        <f>+IF(X51&lt;&gt;0,+(Y51/X51)*100,0)</f>
        <v>-116.77671510605776</v>
      </c>
      <c r="AA51" s="48">
        <f>SUM(AA48:AA50)</f>
        <v>8850648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-1057561</v>
      </c>
      <c r="D53" s="54">
        <f>+D51-D52</f>
        <v>0</v>
      </c>
      <c r="E53" s="55">
        <f t="shared" si="4"/>
        <v>8850648</v>
      </c>
      <c r="F53" s="56">
        <f t="shared" si="4"/>
        <v>8850648</v>
      </c>
      <c r="G53" s="56">
        <f t="shared" si="4"/>
        <v>-110971</v>
      </c>
      <c r="H53" s="56">
        <f t="shared" si="4"/>
        <v>-278520</v>
      </c>
      <c r="I53" s="56">
        <f t="shared" si="4"/>
        <v>18279</v>
      </c>
      <c r="J53" s="56">
        <f t="shared" si="4"/>
        <v>-371212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-371212</v>
      </c>
      <c r="X53" s="56">
        <f t="shared" si="4"/>
        <v>2212662</v>
      </c>
      <c r="Y53" s="56">
        <f t="shared" si="4"/>
        <v>-2583874</v>
      </c>
      <c r="Z53" s="57">
        <f>+IF(X53&lt;&gt;0,+(Y53/X53)*100,0)</f>
        <v>-116.77671510605776</v>
      </c>
      <c r="AA53" s="54">
        <f>+AA51-AA52</f>
        <v>8850648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-1057561</v>
      </c>
      <c r="D56" s="48">
        <f>SUM(D53:D55)</f>
        <v>0</v>
      </c>
      <c r="E56" s="49">
        <f t="shared" si="5"/>
        <v>8850648</v>
      </c>
      <c r="F56" s="50">
        <f t="shared" si="5"/>
        <v>8850648</v>
      </c>
      <c r="G56" s="50">
        <f t="shared" si="5"/>
        <v>-110971</v>
      </c>
      <c r="H56" s="50">
        <f t="shared" si="5"/>
        <v>-278520</v>
      </c>
      <c r="I56" s="50">
        <f t="shared" si="5"/>
        <v>18279</v>
      </c>
      <c r="J56" s="50">
        <f t="shared" si="5"/>
        <v>-371212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-371212</v>
      </c>
      <c r="X56" s="50">
        <f t="shared" si="5"/>
        <v>2212662</v>
      </c>
      <c r="Y56" s="50">
        <f t="shared" si="5"/>
        <v>-2583874</v>
      </c>
      <c r="Z56" s="51">
        <f>+IF(X56&lt;&gt;0,+(Y56/X56)*100,0)</f>
        <v>-116.77671510605776</v>
      </c>
      <c r="AA56" s="48">
        <f>SUM(AA53:AA55)</f>
        <v>8850648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-1057561</v>
      </c>
      <c r="D59" s="65">
        <f>SUM(D56:D58)</f>
        <v>0</v>
      </c>
      <c r="E59" s="66">
        <f t="shared" si="6"/>
        <v>8850648</v>
      </c>
      <c r="F59" s="67">
        <f t="shared" si="6"/>
        <v>8850648</v>
      </c>
      <c r="G59" s="67">
        <f t="shared" si="6"/>
        <v>-110971</v>
      </c>
      <c r="H59" s="67">
        <f t="shared" si="6"/>
        <v>-278520</v>
      </c>
      <c r="I59" s="67">
        <f t="shared" si="6"/>
        <v>18279</v>
      </c>
      <c r="J59" s="67">
        <f t="shared" si="6"/>
        <v>-371212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-371212</v>
      </c>
      <c r="X59" s="67">
        <f t="shared" si="6"/>
        <v>2212662</v>
      </c>
      <c r="Y59" s="67">
        <f t="shared" si="6"/>
        <v>-2583874</v>
      </c>
      <c r="Z59" s="68">
        <f>+IF(X59&lt;&gt;0,+(Y59/X59)*100,0)</f>
        <v>-116.77671510605776</v>
      </c>
      <c r="AA59" s="65">
        <f>SUM(AA56:AA58)</f>
        <v>8850648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65492774</v>
      </c>
      <c r="D34" s="20"/>
      <c r="E34" s="21">
        <v>92534167</v>
      </c>
      <c r="F34" s="22">
        <v>92534167</v>
      </c>
      <c r="G34" s="22">
        <v>7366603</v>
      </c>
      <c r="H34" s="22">
        <v>7081787</v>
      </c>
      <c r="I34" s="22">
        <v>7019863</v>
      </c>
      <c r="J34" s="22">
        <v>21468253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21468253</v>
      </c>
      <c r="X34" s="22">
        <v>23133543</v>
      </c>
      <c r="Y34" s="22">
        <v>-1665290</v>
      </c>
      <c r="Z34" s="23">
        <v>-7.1985946986157723</v>
      </c>
      <c r="AA34" s="20">
        <v>92534167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177861392</v>
      </c>
      <c r="D37" s="20"/>
      <c r="E37" s="21">
        <v>-148500000</v>
      </c>
      <c r="F37" s="22">
        <v>-148500000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-37125000</v>
      </c>
      <c r="Y37" s="22">
        <v>37125000</v>
      </c>
      <c r="Z37" s="23">
        <v>-100</v>
      </c>
      <c r="AA37" s="20">
        <v>-148500000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204931792</v>
      </c>
      <c r="D41" s="20"/>
      <c r="E41" s="21">
        <v>191500000</v>
      </c>
      <c r="F41" s="22">
        <v>191500000</v>
      </c>
      <c r="G41" s="22"/>
      <c r="H41" s="22">
        <v>53853765</v>
      </c>
      <c r="I41" s="22">
        <v>45528196</v>
      </c>
      <c r="J41" s="22">
        <v>99381961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99381961</v>
      </c>
      <c r="X41" s="22">
        <v>47875002</v>
      </c>
      <c r="Y41" s="22">
        <v>51506959</v>
      </c>
      <c r="Z41" s="23">
        <v>107.58633284234639</v>
      </c>
      <c r="AA41" s="20">
        <v>191500000</v>
      </c>
    </row>
    <row r="42" spans="1:27" x14ac:dyDescent="0.25">
      <c r="A42" s="19" t="s">
        <v>67</v>
      </c>
      <c r="B42" s="15" t="s">
        <v>32</v>
      </c>
      <c r="C42" s="20">
        <v>75000000</v>
      </c>
      <c r="D42" s="20"/>
      <c r="E42" s="21">
        <v>30000000</v>
      </c>
      <c r="F42" s="22">
        <v>30000000</v>
      </c>
      <c r="G42" s="22"/>
      <c r="H42" s="22">
        <v>2221766</v>
      </c>
      <c r="I42" s="22">
        <v>5458411</v>
      </c>
      <c r="J42" s="22">
        <v>7680177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7680177</v>
      </c>
      <c r="X42" s="22">
        <v>7499997</v>
      </c>
      <c r="Y42" s="22">
        <v>180180</v>
      </c>
      <c r="Z42" s="23">
        <v>2.4024009609603847</v>
      </c>
      <c r="AA42" s="20">
        <v>30000000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20871766</v>
      </c>
      <c r="D44" s="20"/>
      <c r="E44" s="21">
        <v>19511268</v>
      </c>
      <c r="F44" s="22">
        <v>19511268</v>
      </c>
      <c r="G44" s="22">
        <v>1011475</v>
      </c>
      <c r="H44" s="22">
        <v>2096128</v>
      </c>
      <c r="I44" s="22">
        <v>2068080</v>
      </c>
      <c r="J44" s="22">
        <v>5175683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5175683</v>
      </c>
      <c r="X44" s="22">
        <v>4877817</v>
      </c>
      <c r="Y44" s="22">
        <v>297866</v>
      </c>
      <c r="Z44" s="23">
        <v>6.1065431523978866</v>
      </c>
      <c r="AA44" s="20">
        <v>19511268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544157724</v>
      </c>
      <c r="D47" s="29">
        <f t="shared" ref="D47:Y47" si="1">SUM(D34:D46)</f>
        <v>0</v>
      </c>
      <c r="E47" s="30">
        <f t="shared" si="1"/>
        <v>185045435</v>
      </c>
      <c r="F47" s="31">
        <f t="shared" si="1"/>
        <v>185045435</v>
      </c>
      <c r="G47" s="31">
        <f t="shared" si="1"/>
        <v>8378078</v>
      </c>
      <c r="H47" s="31">
        <f t="shared" si="1"/>
        <v>65253446</v>
      </c>
      <c r="I47" s="31">
        <f t="shared" si="1"/>
        <v>60074550</v>
      </c>
      <c r="J47" s="31">
        <f t="shared" si="1"/>
        <v>133706074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133706074</v>
      </c>
      <c r="X47" s="31">
        <f t="shared" si="1"/>
        <v>46261359</v>
      </c>
      <c r="Y47" s="31">
        <f t="shared" si="1"/>
        <v>87444715</v>
      </c>
      <c r="Z47" s="32">
        <f>+IF(X47&lt;&gt;0,+(Y47/X47)*100,0)</f>
        <v>189.02322994877863</v>
      </c>
      <c r="AA47" s="29">
        <f>SUM(AA34:AA46)</f>
        <v>185045435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-544157724</v>
      </c>
      <c r="D48" s="39">
        <f t="shared" si="2"/>
        <v>0</v>
      </c>
      <c r="E48" s="40">
        <f t="shared" si="2"/>
        <v>-185045435</v>
      </c>
      <c r="F48" s="41">
        <f t="shared" si="2"/>
        <v>-185045435</v>
      </c>
      <c r="G48" s="41">
        <f t="shared" si="2"/>
        <v>-8378078</v>
      </c>
      <c r="H48" s="41">
        <f t="shared" si="2"/>
        <v>-65253446</v>
      </c>
      <c r="I48" s="41">
        <f t="shared" si="2"/>
        <v>-60074550</v>
      </c>
      <c r="J48" s="41">
        <f t="shared" si="2"/>
        <v>-133706074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-133706074</v>
      </c>
      <c r="X48" s="41">
        <f t="shared" si="2"/>
        <v>-46261359</v>
      </c>
      <c r="Y48" s="41">
        <f t="shared" si="2"/>
        <v>-87444715</v>
      </c>
      <c r="Z48" s="42">
        <f>+IF(X48&lt;&gt;0,+(Y48/X48)*100,0)</f>
        <v>189.02322994877863</v>
      </c>
      <c r="AA48" s="39">
        <f>+AA32-AA47</f>
        <v>-185045435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352975176</v>
      </c>
      <c r="F49" s="22">
        <v>352975176</v>
      </c>
      <c r="G49" s="22"/>
      <c r="H49" s="22"/>
      <c r="I49" s="22">
        <v>7520674</v>
      </c>
      <c r="J49" s="22">
        <v>7520674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7520674</v>
      </c>
      <c r="X49" s="22">
        <v>88243794</v>
      </c>
      <c r="Y49" s="22">
        <v>-80723120</v>
      </c>
      <c r="Z49" s="23">
        <v>-91.47739046668822</v>
      </c>
      <c r="AA49" s="20">
        <v>352975176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-544157724</v>
      </c>
      <c r="D51" s="48">
        <f t="shared" si="3"/>
        <v>0</v>
      </c>
      <c r="E51" s="49">
        <f t="shared" si="3"/>
        <v>167929741</v>
      </c>
      <c r="F51" s="50">
        <f t="shared" si="3"/>
        <v>167929741</v>
      </c>
      <c r="G51" s="50">
        <f t="shared" si="3"/>
        <v>-8378078</v>
      </c>
      <c r="H51" s="50">
        <f t="shared" si="3"/>
        <v>-65253446</v>
      </c>
      <c r="I51" s="50">
        <f t="shared" si="3"/>
        <v>-52553876</v>
      </c>
      <c r="J51" s="50">
        <f t="shared" si="3"/>
        <v>-126185400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-126185400</v>
      </c>
      <c r="X51" s="50">
        <f t="shared" si="3"/>
        <v>41982435</v>
      </c>
      <c r="Y51" s="50">
        <f t="shared" si="3"/>
        <v>-168167835</v>
      </c>
      <c r="Z51" s="51">
        <f>+IF(X51&lt;&gt;0,+(Y51/X51)*100,0)</f>
        <v>-400.56713003902706</v>
      </c>
      <c r="AA51" s="48">
        <f>SUM(AA48:AA50)</f>
        <v>167929741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-544157724</v>
      </c>
      <c r="D53" s="54">
        <f>+D51-D52</f>
        <v>0</v>
      </c>
      <c r="E53" s="55">
        <f t="shared" si="4"/>
        <v>167929741</v>
      </c>
      <c r="F53" s="56">
        <f t="shared" si="4"/>
        <v>167929741</v>
      </c>
      <c r="G53" s="56">
        <f t="shared" si="4"/>
        <v>-8378078</v>
      </c>
      <c r="H53" s="56">
        <f t="shared" si="4"/>
        <v>-65253446</v>
      </c>
      <c r="I53" s="56">
        <f t="shared" si="4"/>
        <v>-52553876</v>
      </c>
      <c r="J53" s="56">
        <f t="shared" si="4"/>
        <v>-126185400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-126185400</v>
      </c>
      <c r="X53" s="56">
        <f t="shared" si="4"/>
        <v>41982435</v>
      </c>
      <c r="Y53" s="56">
        <f t="shared" si="4"/>
        <v>-168167835</v>
      </c>
      <c r="Z53" s="57">
        <f>+IF(X53&lt;&gt;0,+(Y53/X53)*100,0)</f>
        <v>-400.56713003902706</v>
      </c>
      <c r="AA53" s="54">
        <f>+AA51-AA52</f>
        <v>167929741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-544157724</v>
      </c>
      <c r="D56" s="48">
        <f>SUM(D53:D55)</f>
        <v>0</v>
      </c>
      <c r="E56" s="49">
        <f t="shared" si="5"/>
        <v>167929741</v>
      </c>
      <c r="F56" s="50">
        <f t="shared" si="5"/>
        <v>167929741</v>
      </c>
      <c r="G56" s="50">
        <f t="shared" si="5"/>
        <v>-8378078</v>
      </c>
      <c r="H56" s="50">
        <f t="shared" si="5"/>
        <v>-65253446</v>
      </c>
      <c r="I56" s="50">
        <f t="shared" si="5"/>
        <v>-52553876</v>
      </c>
      <c r="J56" s="50">
        <f t="shared" si="5"/>
        <v>-126185400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-126185400</v>
      </c>
      <c r="X56" s="50">
        <f t="shared" si="5"/>
        <v>41982435</v>
      </c>
      <c r="Y56" s="50">
        <f t="shared" si="5"/>
        <v>-168167835</v>
      </c>
      <c r="Z56" s="51">
        <f>+IF(X56&lt;&gt;0,+(Y56/X56)*100,0)</f>
        <v>-400.56713003902706</v>
      </c>
      <c r="AA56" s="48">
        <f>SUM(AA53:AA55)</f>
        <v>167929741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-544157724</v>
      </c>
      <c r="D59" s="65">
        <f>SUM(D56:D58)</f>
        <v>0</v>
      </c>
      <c r="E59" s="66">
        <f t="shared" si="6"/>
        <v>167929741</v>
      </c>
      <c r="F59" s="67">
        <f t="shared" si="6"/>
        <v>167929741</v>
      </c>
      <c r="G59" s="67">
        <f t="shared" si="6"/>
        <v>-8378078</v>
      </c>
      <c r="H59" s="67">
        <f t="shared" si="6"/>
        <v>-65253446</v>
      </c>
      <c r="I59" s="67">
        <f t="shared" si="6"/>
        <v>-52553876</v>
      </c>
      <c r="J59" s="67">
        <f t="shared" si="6"/>
        <v>-126185400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-126185400</v>
      </c>
      <c r="X59" s="67">
        <f t="shared" si="6"/>
        <v>41982435</v>
      </c>
      <c r="Y59" s="67">
        <f t="shared" si="6"/>
        <v>-168167835</v>
      </c>
      <c r="Z59" s="68">
        <f>+IF(X59&lt;&gt;0,+(Y59/X59)*100,0)</f>
        <v>-400.56713003902706</v>
      </c>
      <c r="AA59" s="65">
        <f>SUM(AA56:AA58)</f>
        <v>167929741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29163658</v>
      </c>
      <c r="D7" s="20"/>
      <c r="E7" s="21">
        <v>29260000</v>
      </c>
      <c r="F7" s="22">
        <v>29260000</v>
      </c>
      <c r="G7" s="22">
        <v>4595</v>
      </c>
      <c r="H7" s="22"/>
      <c r="I7" s="22">
        <v>646873</v>
      </c>
      <c r="J7" s="22">
        <v>651468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651468</v>
      </c>
      <c r="X7" s="22">
        <v>7314999</v>
      </c>
      <c r="Y7" s="22">
        <v>-6663531</v>
      </c>
      <c r="Z7" s="23">
        <v>-91.094079438698486</v>
      </c>
      <c r="AA7" s="20">
        <v>29260000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8293520</v>
      </c>
      <c r="D13" s="20"/>
      <c r="E13" s="21">
        <v>8075639</v>
      </c>
      <c r="F13" s="22">
        <v>8075639</v>
      </c>
      <c r="G13" s="22">
        <v>-67534</v>
      </c>
      <c r="H13" s="22"/>
      <c r="I13" s="22">
        <v>185913</v>
      </c>
      <c r="J13" s="22">
        <v>118379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118379</v>
      </c>
      <c r="X13" s="22">
        <v>2018907</v>
      </c>
      <c r="Y13" s="22">
        <v>-1900528</v>
      </c>
      <c r="Z13" s="23">
        <v>-94.136480778956127</v>
      </c>
      <c r="AA13" s="20">
        <v>8075639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37457178</v>
      </c>
      <c r="D32" s="29">
        <f t="shared" ref="D32:Y32" si="0">SUM(D6:D31)</f>
        <v>0</v>
      </c>
      <c r="E32" s="30">
        <f t="shared" si="0"/>
        <v>37335639</v>
      </c>
      <c r="F32" s="31">
        <f t="shared" si="0"/>
        <v>37335639</v>
      </c>
      <c r="G32" s="31">
        <f t="shared" si="0"/>
        <v>-62939</v>
      </c>
      <c r="H32" s="31">
        <f t="shared" si="0"/>
        <v>0</v>
      </c>
      <c r="I32" s="31">
        <f t="shared" si="0"/>
        <v>832786</v>
      </c>
      <c r="J32" s="31">
        <f t="shared" si="0"/>
        <v>769847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769847</v>
      </c>
      <c r="X32" s="31">
        <f t="shared" si="0"/>
        <v>9333906</v>
      </c>
      <c r="Y32" s="31">
        <f t="shared" si="0"/>
        <v>-8564059</v>
      </c>
      <c r="Z32" s="32">
        <f>+IF(X32&lt;&gt;0,+(Y32/X32)*100,0)</f>
        <v>-91.75214535051029</v>
      </c>
      <c r="AA32" s="29">
        <f>SUM(AA6:AA31)</f>
        <v>37335639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13629417</v>
      </c>
      <c r="D34" s="20"/>
      <c r="E34" s="21">
        <v>14519394</v>
      </c>
      <c r="F34" s="22">
        <v>14519394</v>
      </c>
      <c r="G34" s="22"/>
      <c r="H34" s="22"/>
      <c r="I34" s="22">
        <v>1065266</v>
      </c>
      <c r="J34" s="22">
        <v>1065266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1065266</v>
      </c>
      <c r="X34" s="22">
        <v>3629846</v>
      </c>
      <c r="Y34" s="22">
        <v>-2564580</v>
      </c>
      <c r="Z34" s="23">
        <v>-70.652584159217781</v>
      </c>
      <c r="AA34" s="20">
        <v>14519394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185877</v>
      </c>
      <c r="D37" s="20"/>
      <c r="E37" s="21">
        <v>437100</v>
      </c>
      <c r="F37" s="22">
        <v>437100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109275</v>
      </c>
      <c r="Y37" s="22">
        <v>-109275</v>
      </c>
      <c r="Z37" s="23">
        <v>-100</v>
      </c>
      <c r="AA37" s="20">
        <v>437100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5852000</v>
      </c>
      <c r="F38" s="22">
        <v>5852000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1462998</v>
      </c>
      <c r="Y38" s="22">
        <v>-1462998</v>
      </c>
      <c r="Z38" s="23">
        <v>-100</v>
      </c>
      <c r="AA38" s="20">
        <v>5852000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1868096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899089</v>
      </c>
      <c r="D44" s="20"/>
      <c r="E44" s="21">
        <v>600424</v>
      </c>
      <c r="F44" s="22">
        <v>600424</v>
      </c>
      <c r="G44" s="22"/>
      <c r="H44" s="22"/>
      <c r="I44" s="22">
        <v>17905</v>
      </c>
      <c r="J44" s="22">
        <v>17905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17905</v>
      </c>
      <c r="X44" s="22">
        <v>150102</v>
      </c>
      <c r="Y44" s="22">
        <v>-132197</v>
      </c>
      <c r="Z44" s="23">
        <v>-88.071444750902714</v>
      </c>
      <c r="AA44" s="20">
        <v>600424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16582479</v>
      </c>
      <c r="D47" s="29">
        <f t="shared" ref="D47:Y47" si="1">SUM(D34:D46)</f>
        <v>0</v>
      </c>
      <c r="E47" s="30">
        <f t="shared" si="1"/>
        <v>21408918</v>
      </c>
      <c r="F47" s="31">
        <f t="shared" si="1"/>
        <v>21408918</v>
      </c>
      <c r="G47" s="31">
        <f t="shared" si="1"/>
        <v>0</v>
      </c>
      <c r="H47" s="31">
        <f t="shared" si="1"/>
        <v>0</v>
      </c>
      <c r="I47" s="31">
        <f t="shared" si="1"/>
        <v>1083171</v>
      </c>
      <c r="J47" s="31">
        <f t="shared" si="1"/>
        <v>1083171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1083171</v>
      </c>
      <c r="X47" s="31">
        <f t="shared" si="1"/>
        <v>5352221</v>
      </c>
      <c r="Y47" s="31">
        <f t="shared" si="1"/>
        <v>-4269050</v>
      </c>
      <c r="Z47" s="32">
        <f>+IF(X47&lt;&gt;0,+(Y47/X47)*100,0)</f>
        <v>-79.762214602124999</v>
      </c>
      <c r="AA47" s="29">
        <f>SUM(AA34:AA46)</f>
        <v>21408918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20874699</v>
      </c>
      <c r="D48" s="39">
        <f t="shared" si="2"/>
        <v>0</v>
      </c>
      <c r="E48" s="40">
        <f t="shared" si="2"/>
        <v>15926721</v>
      </c>
      <c r="F48" s="41">
        <f t="shared" si="2"/>
        <v>15926721</v>
      </c>
      <c r="G48" s="41">
        <f t="shared" si="2"/>
        <v>-62939</v>
      </c>
      <c r="H48" s="41">
        <f t="shared" si="2"/>
        <v>0</v>
      </c>
      <c r="I48" s="41">
        <f t="shared" si="2"/>
        <v>-250385</v>
      </c>
      <c r="J48" s="41">
        <f t="shared" si="2"/>
        <v>-313324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-313324</v>
      </c>
      <c r="X48" s="41">
        <f t="shared" si="2"/>
        <v>3981685</v>
      </c>
      <c r="Y48" s="41">
        <f t="shared" si="2"/>
        <v>-4295009</v>
      </c>
      <c r="Z48" s="42">
        <f>+IF(X48&lt;&gt;0,+(Y48/X48)*100,0)</f>
        <v>-107.86913078257069</v>
      </c>
      <c r="AA48" s="39">
        <f>+AA32-AA47</f>
        <v>15926721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20874699</v>
      </c>
      <c r="D51" s="48">
        <f t="shared" si="3"/>
        <v>0</v>
      </c>
      <c r="E51" s="49">
        <f t="shared" si="3"/>
        <v>15926721</v>
      </c>
      <c r="F51" s="50">
        <f t="shared" si="3"/>
        <v>15926721</v>
      </c>
      <c r="G51" s="50">
        <f t="shared" si="3"/>
        <v>-62939</v>
      </c>
      <c r="H51" s="50">
        <f t="shared" si="3"/>
        <v>0</v>
      </c>
      <c r="I51" s="50">
        <f t="shared" si="3"/>
        <v>-250385</v>
      </c>
      <c r="J51" s="50">
        <f t="shared" si="3"/>
        <v>-313324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-313324</v>
      </c>
      <c r="X51" s="50">
        <f t="shared" si="3"/>
        <v>3981685</v>
      </c>
      <c r="Y51" s="50">
        <f t="shared" si="3"/>
        <v>-4295009</v>
      </c>
      <c r="Z51" s="51">
        <f>+IF(X51&lt;&gt;0,+(Y51/X51)*100,0)</f>
        <v>-107.86913078257069</v>
      </c>
      <c r="AA51" s="48">
        <f>SUM(AA48:AA50)</f>
        <v>15926721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20874699</v>
      </c>
      <c r="D53" s="54">
        <f>+D51-D52</f>
        <v>0</v>
      </c>
      <c r="E53" s="55">
        <f t="shared" si="4"/>
        <v>15926721</v>
      </c>
      <c r="F53" s="56">
        <f t="shared" si="4"/>
        <v>15926721</v>
      </c>
      <c r="G53" s="56">
        <f t="shared" si="4"/>
        <v>-62939</v>
      </c>
      <c r="H53" s="56">
        <f t="shared" si="4"/>
        <v>0</v>
      </c>
      <c r="I53" s="56">
        <f t="shared" si="4"/>
        <v>-250385</v>
      </c>
      <c r="J53" s="56">
        <f t="shared" si="4"/>
        <v>-313324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-313324</v>
      </c>
      <c r="X53" s="56">
        <f t="shared" si="4"/>
        <v>3981685</v>
      </c>
      <c r="Y53" s="56">
        <f t="shared" si="4"/>
        <v>-4295009</v>
      </c>
      <c r="Z53" s="57">
        <f>+IF(X53&lt;&gt;0,+(Y53/X53)*100,0)</f>
        <v>-107.86913078257069</v>
      </c>
      <c r="AA53" s="54">
        <f>+AA51-AA52</f>
        <v>15926721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20874699</v>
      </c>
      <c r="D56" s="48">
        <f>SUM(D53:D55)</f>
        <v>0</v>
      </c>
      <c r="E56" s="49">
        <f t="shared" si="5"/>
        <v>15926721</v>
      </c>
      <c r="F56" s="50">
        <f t="shared" si="5"/>
        <v>15926721</v>
      </c>
      <c r="G56" s="50">
        <f t="shared" si="5"/>
        <v>-62939</v>
      </c>
      <c r="H56" s="50">
        <f t="shared" si="5"/>
        <v>0</v>
      </c>
      <c r="I56" s="50">
        <f t="shared" si="5"/>
        <v>-250385</v>
      </c>
      <c r="J56" s="50">
        <f t="shared" si="5"/>
        <v>-313324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-313324</v>
      </c>
      <c r="X56" s="50">
        <f t="shared" si="5"/>
        <v>3981685</v>
      </c>
      <c r="Y56" s="50">
        <f t="shared" si="5"/>
        <v>-4295009</v>
      </c>
      <c r="Z56" s="51">
        <f>+IF(X56&lt;&gt;0,+(Y56/X56)*100,0)</f>
        <v>-107.86913078257069</v>
      </c>
      <c r="AA56" s="48">
        <f>SUM(AA53:AA55)</f>
        <v>15926721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20874699</v>
      </c>
      <c r="D59" s="65">
        <f>SUM(D56:D58)</f>
        <v>0</v>
      </c>
      <c r="E59" s="66">
        <f t="shared" si="6"/>
        <v>15926721</v>
      </c>
      <c r="F59" s="67">
        <f t="shared" si="6"/>
        <v>15926721</v>
      </c>
      <c r="G59" s="67">
        <f t="shared" si="6"/>
        <v>-62939</v>
      </c>
      <c r="H59" s="67">
        <f t="shared" si="6"/>
        <v>0</v>
      </c>
      <c r="I59" s="67">
        <f t="shared" si="6"/>
        <v>-250385</v>
      </c>
      <c r="J59" s="67">
        <f t="shared" si="6"/>
        <v>-313324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-313324</v>
      </c>
      <c r="X59" s="67">
        <f t="shared" si="6"/>
        <v>3981685</v>
      </c>
      <c r="Y59" s="67">
        <f t="shared" si="6"/>
        <v>-4295009</v>
      </c>
      <c r="Z59" s="68">
        <f>+IF(X59&lt;&gt;0,+(Y59/X59)*100,0)</f>
        <v>-107.86913078257069</v>
      </c>
      <c r="AA59" s="65">
        <f>SUM(AA56:AA58)</f>
        <v>15926721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6729896</v>
      </c>
      <c r="D7" s="20"/>
      <c r="E7" s="21">
        <v>7533816</v>
      </c>
      <c r="F7" s="22">
        <v>7533816</v>
      </c>
      <c r="G7" s="22">
        <v>484108</v>
      </c>
      <c r="H7" s="22">
        <v>707889</v>
      </c>
      <c r="I7" s="22">
        <v>711475</v>
      </c>
      <c r="J7" s="22">
        <v>1903472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1903472</v>
      </c>
      <c r="X7" s="22">
        <v>1883454</v>
      </c>
      <c r="Y7" s="22">
        <v>20018</v>
      </c>
      <c r="Z7" s="23">
        <v>1.0628345582106067</v>
      </c>
      <c r="AA7" s="20">
        <v>7533816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6729896</v>
      </c>
      <c r="D32" s="29">
        <f t="shared" ref="D32:Y32" si="0">SUM(D6:D31)</f>
        <v>0</v>
      </c>
      <c r="E32" s="30">
        <f t="shared" si="0"/>
        <v>7533816</v>
      </c>
      <c r="F32" s="31">
        <f t="shared" si="0"/>
        <v>7533816</v>
      </c>
      <c r="G32" s="31">
        <f t="shared" si="0"/>
        <v>484108</v>
      </c>
      <c r="H32" s="31">
        <f t="shared" si="0"/>
        <v>707889</v>
      </c>
      <c r="I32" s="31">
        <f t="shared" si="0"/>
        <v>711475</v>
      </c>
      <c r="J32" s="31">
        <f t="shared" si="0"/>
        <v>1903472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1903472</v>
      </c>
      <c r="X32" s="31">
        <f t="shared" si="0"/>
        <v>1883454</v>
      </c>
      <c r="Y32" s="31">
        <f t="shared" si="0"/>
        <v>20018</v>
      </c>
      <c r="Z32" s="32">
        <f>+IF(X32&lt;&gt;0,+(Y32/X32)*100,0)</f>
        <v>1.0628345582106067</v>
      </c>
      <c r="AA32" s="29">
        <f>SUM(AA6:AA31)</f>
        <v>7533816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8877088</v>
      </c>
      <c r="D34" s="20"/>
      <c r="E34" s="21">
        <v>9364104</v>
      </c>
      <c r="F34" s="22">
        <v>9364104</v>
      </c>
      <c r="G34" s="22">
        <v>868703</v>
      </c>
      <c r="H34" s="22"/>
      <c r="I34" s="22">
        <v>1564630</v>
      </c>
      <c r="J34" s="22">
        <v>2433333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2433333</v>
      </c>
      <c r="X34" s="22">
        <v>2341026</v>
      </c>
      <c r="Y34" s="22">
        <v>92307</v>
      </c>
      <c r="Z34" s="23">
        <v>3.9430147294391436</v>
      </c>
      <c r="AA34" s="20">
        <v>9364104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528977</v>
      </c>
      <c r="D37" s="20"/>
      <c r="E37" s="21"/>
      <c r="F37" s="22"/>
      <c r="G37" s="22">
        <v>515</v>
      </c>
      <c r="H37" s="22">
        <v>1229</v>
      </c>
      <c r="I37" s="22">
        <v>2856</v>
      </c>
      <c r="J37" s="22">
        <v>4600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4600</v>
      </c>
      <c r="X37" s="22"/>
      <c r="Y37" s="22">
        <v>4600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2410824</v>
      </c>
      <c r="F38" s="22">
        <v>2410824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602706</v>
      </c>
      <c r="Y38" s="22">
        <v>-602706</v>
      </c>
      <c r="Z38" s="23">
        <v>-100</v>
      </c>
      <c r="AA38" s="20">
        <v>2410824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8424000</v>
      </c>
      <c r="F39" s="22">
        <v>8424000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2106000</v>
      </c>
      <c r="Y39" s="22">
        <v>-2106000</v>
      </c>
      <c r="Z39" s="23">
        <v>-100</v>
      </c>
      <c r="AA39" s="20">
        <v>8424000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402600</v>
      </c>
      <c r="F41" s="22">
        <v>402600</v>
      </c>
      <c r="G41" s="22">
        <v>16240</v>
      </c>
      <c r="H41" s="22">
        <v>16240</v>
      </c>
      <c r="I41" s="22">
        <v>30816</v>
      </c>
      <c r="J41" s="22">
        <v>63296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63296</v>
      </c>
      <c r="X41" s="22">
        <v>100650</v>
      </c>
      <c r="Y41" s="22">
        <v>-37354</v>
      </c>
      <c r="Z41" s="23">
        <v>-37.112767014406359</v>
      </c>
      <c r="AA41" s="20">
        <v>402600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71749</v>
      </c>
      <c r="D44" s="20"/>
      <c r="E44" s="21">
        <v>75432</v>
      </c>
      <c r="F44" s="22">
        <v>75432</v>
      </c>
      <c r="G44" s="22">
        <v>7130</v>
      </c>
      <c r="H44" s="22"/>
      <c r="I44" s="22">
        <v>12525</v>
      </c>
      <c r="J44" s="22">
        <v>19655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19655</v>
      </c>
      <c r="X44" s="22">
        <v>18858</v>
      </c>
      <c r="Y44" s="22">
        <v>797</v>
      </c>
      <c r="Z44" s="23">
        <v>4.2263230459221548</v>
      </c>
      <c r="AA44" s="20">
        <v>75432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9477814</v>
      </c>
      <c r="D47" s="29">
        <f t="shared" ref="D47:Y47" si="1">SUM(D34:D46)</f>
        <v>0</v>
      </c>
      <c r="E47" s="30">
        <f t="shared" si="1"/>
        <v>20676960</v>
      </c>
      <c r="F47" s="31">
        <f t="shared" si="1"/>
        <v>20676960</v>
      </c>
      <c r="G47" s="31">
        <f t="shared" si="1"/>
        <v>892588</v>
      </c>
      <c r="H47" s="31">
        <f t="shared" si="1"/>
        <v>17469</v>
      </c>
      <c r="I47" s="31">
        <f t="shared" si="1"/>
        <v>1610827</v>
      </c>
      <c r="J47" s="31">
        <f t="shared" si="1"/>
        <v>2520884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2520884</v>
      </c>
      <c r="X47" s="31">
        <f t="shared" si="1"/>
        <v>5169240</v>
      </c>
      <c r="Y47" s="31">
        <f t="shared" si="1"/>
        <v>-2648356</v>
      </c>
      <c r="Z47" s="32">
        <f>+IF(X47&lt;&gt;0,+(Y47/X47)*100,0)</f>
        <v>-51.232985893477569</v>
      </c>
      <c r="AA47" s="29">
        <f>SUM(AA34:AA46)</f>
        <v>20676960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-2747918</v>
      </c>
      <c r="D48" s="39">
        <f t="shared" si="2"/>
        <v>0</v>
      </c>
      <c r="E48" s="40">
        <f t="shared" si="2"/>
        <v>-13143144</v>
      </c>
      <c r="F48" s="41">
        <f t="shared" si="2"/>
        <v>-13143144</v>
      </c>
      <c r="G48" s="41">
        <f t="shared" si="2"/>
        <v>-408480</v>
      </c>
      <c r="H48" s="41">
        <f t="shared" si="2"/>
        <v>690420</v>
      </c>
      <c r="I48" s="41">
        <f t="shared" si="2"/>
        <v>-899352</v>
      </c>
      <c r="J48" s="41">
        <f t="shared" si="2"/>
        <v>-617412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-617412</v>
      </c>
      <c r="X48" s="41">
        <f t="shared" si="2"/>
        <v>-3285786</v>
      </c>
      <c r="Y48" s="41">
        <f t="shared" si="2"/>
        <v>2668374</v>
      </c>
      <c r="Z48" s="42">
        <f>+IF(X48&lt;&gt;0,+(Y48/X48)*100,0)</f>
        <v>-81.20961012068345</v>
      </c>
      <c r="AA48" s="39">
        <f>+AA32-AA47</f>
        <v>-13143144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-2747918</v>
      </c>
      <c r="D51" s="48">
        <f t="shared" si="3"/>
        <v>0</v>
      </c>
      <c r="E51" s="49">
        <f t="shared" si="3"/>
        <v>-13143144</v>
      </c>
      <c r="F51" s="50">
        <f t="shared" si="3"/>
        <v>-13143144</v>
      </c>
      <c r="G51" s="50">
        <f t="shared" si="3"/>
        <v>-408480</v>
      </c>
      <c r="H51" s="50">
        <f t="shared" si="3"/>
        <v>690420</v>
      </c>
      <c r="I51" s="50">
        <f t="shared" si="3"/>
        <v>-899352</v>
      </c>
      <c r="J51" s="50">
        <f t="shared" si="3"/>
        <v>-617412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-617412</v>
      </c>
      <c r="X51" s="50">
        <f t="shared" si="3"/>
        <v>-3285786</v>
      </c>
      <c r="Y51" s="50">
        <f t="shared" si="3"/>
        <v>2668374</v>
      </c>
      <c r="Z51" s="51">
        <f>+IF(X51&lt;&gt;0,+(Y51/X51)*100,0)</f>
        <v>-81.20961012068345</v>
      </c>
      <c r="AA51" s="48">
        <f>SUM(AA48:AA50)</f>
        <v>-13143144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-2747918</v>
      </c>
      <c r="D53" s="54">
        <f>+D51-D52</f>
        <v>0</v>
      </c>
      <c r="E53" s="55">
        <f t="shared" si="4"/>
        <v>-13143144</v>
      </c>
      <c r="F53" s="56">
        <f t="shared" si="4"/>
        <v>-13143144</v>
      </c>
      <c r="G53" s="56">
        <f t="shared" si="4"/>
        <v>-408480</v>
      </c>
      <c r="H53" s="56">
        <f t="shared" si="4"/>
        <v>690420</v>
      </c>
      <c r="I53" s="56">
        <f t="shared" si="4"/>
        <v>-899352</v>
      </c>
      <c r="J53" s="56">
        <f t="shared" si="4"/>
        <v>-617412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-617412</v>
      </c>
      <c r="X53" s="56">
        <f t="shared" si="4"/>
        <v>-3285786</v>
      </c>
      <c r="Y53" s="56">
        <f t="shared" si="4"/>
        <v>2668374</v>
      </c>
      <c r="Z53" s="57">
        <f>+IF(X53&lt;&gt;0,+(Y53/X53)*100,0)</f>
        <v>-81.20961012068345</v>
      </c>
      <c r="AA53" s="54">
        <f>+AA51-AA52</f>
        <v>-13143144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-2747918</v>
      </c>
      <c r="D56" s="48">
        <f>SUM(D53:D55)</f>
        <v>0</v>
      </c>
      <c r="E56" s="49">
        <f t="shared" si="5"/>
        <v>-13143144</v>
      </c>
      <c r="F56" s="50">
        <f t="shared" si="5"/>
        <v>-13143144</v>
      </c>
      <c r="G56" s="50">
        <f t="shared" si="5"/>
        <v>-408480</v>
      </c>
      <c r="H56" s="50">
        <f t="shared" si="5"/>
        <v>690420</v>
      </c>
      <c r="I56" s="50">
        <f t="shared" si="5"/>
        <v>-899352</v>
      </c>
      <c r="J56" s="50">
        <f t="shared" si="5"/>
        <v>-617412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-617412</v>
      </c>
      <c r="X56" s="50">
        <f t="shared" si="5"/>
        <v>-3285786</v>
      </c>
      <c r="Y56" s="50">
        <f t="shared" si="5"/>
        <v>2668374</v>
      </c>
      <c r="Z56" s="51">
        <f>+IF(X56&lt;&gt;0,+(Y56/X56)*100,0)</f>
        <v>-81.20961012068345</v>
      </c>
      <c r="AA56" s="48">
        <f>SUM(AA53:AA55)</f>
        <v>-13143144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-2747918</v>
      </c>
      <c r="D59" s="65">
        <f>SUM(D56:D58)</f>
        <v>0</v>
      </c>
      <c r="E59" s="66">
        <f t="shared" si="6"/>
        <v>-13143144</v>
      </c>
      <c r="F59" s="67">
        <f t="shared" si="6"/>
        <v>-13143144</v>
      </c>
      <c r="G59" s="67">
        <f t="shared" si="6"/>
        <v>-408480</v>
      </c>
      <c r="H59" s="67">
        <f t="shared" si="6"/>
        <v>690420</v>
      </c>
      <c r="I59" s="67">
        <f t="shared" si="6"/>
        <v>-899352</v>
      </c>
      <c r="J59" s="67">
        <f t="shared" si="6"/>
        <v>-617412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-617412</v>
      </c>
      <c r="X59" s="67">
        <f t="shared" si="6"/>
        <v>-3285786</v>
      </c>
      <c r="Y59" s="67">
        <f t="shared" si="6"/>
        <v>2668374</v>
      </c>
      <c r="Z59" s="68">
        <f>+IF(X59&lt;&gt;0,+(Y59/X59)*100,0)</f>
        <v>-81.20961012068345</v>
      </c>
      <c r="AA59" s="65">
        <f>SUM(AA56:AA58)</f>
        <v>-13143144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1147518</v>
      </c>
      <c r="F7" s="22">
        <v>1147518</v>
      </c>
      <c r="G7" s="22"/>
      <c r="H7" s="22">
        <v>41730</v>
      </c>
      <c r="I7" s="22">
        <v>79692</v>
      </c>
      <c r="J7" s="22">
        <v>121422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121422</v>
      </c>
      <c r="X7" s="22">
        <v>286878</v>
      </c>
      <c r="Y7" s="22">
        <v>-165456</v>
      </c>
      <c r="Z7" s="23">
        <v>-57.674690983623698</v>
      </c>
      <c r="AA7" s="20">
        <v>1147518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542284</v>
      </c>
      <c r="F13" s="22">
        <v>542284</v>
      </c>
      <c r="G13" s="22"/>
      <c r="H13" s="22">
        <v>37537</v>
      </c>
      <c r="I13" s="22">
        <v>36444</v>
      </c>
      <c r="J13" s="22">
        <v>73981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73981</v>
      </c>
      <c r="X13" s="22">
        <v>135570</v>
      </c>
      <c r="Y13" s="22">
        <v>-61589</v>
      </c>
      <c r="Z13" s="23">
        <v>-45.429667330530357</v>
      </c>
      <c r="AA13" s="20">
        <v>542284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1689802</v>
      </c>
      <c r="F32" s="31">
        <f t="shared" si="0"/>
        <v>1689802</v>
      </c>
      <c r="G32" s="31">
        <f t="shared" si="0"/>
        <v>0</v>
      </c>
      <c r="H32" s="31">
        <f t="shared" si="0"/>
        <v>79267</v>
      </c>
      <c r="I32" s="31">
        <f t="shared" si="0"/>
        <v>116136</v>
      </c>
      <c r="J32" s="31">
        <f t="shared" si="0"/>
        <v>195403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195403</v>
      </c>
      <c r="X32" s="31">
        <f t="shared" si="0"/>
        <v>422448</v>
      </c>
      <c r="Y32" s="31">
        <f t="shared" si="0"/>
        <v>-227045</v>
      </c>
      <c r="Z32" s="32">
        <f>+IF(X32&lt;&gt;0,+(Y32/X32)*100,0)</f>
        <v>-53.745076317085186</v>
      </c>
      <c r="AA32" s="29">
        <f>SUM(AA6:AA31)</f>
        <v>1689802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2124670</v>
      </c>
      <c r="F34" s="22">
        <v>2124670</v>
      </c>
      <c r="G34" s="22"/>
      <c r="H34" s="22">
        <v>401761</v>
      </c>
      <c r="I34" s="22">
        <v>380705</v>
      </c>
      <c r="J34" s="22">
        <v>782466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782466</v>
      </c>
      <c r="X34" s="22">
        <v>531168</v>
      </c>
      <c r="Y34" s="22">
        <v>251298</v>
      </c>
      <c r="Z34" s="23">
        <v>47.310455449123438</v>
      </c>
      <c r="AA34" s="20">
        <v>2124670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</v>
      </c>
      <c r="F37" s="22">
        <v>10000</v>
      </c>
      <c r="G37" s="22"/>
      <c r="H37" s="22"/>
      <c r="I37" s="22">
        <v>1725</v>
      </c>
      <c r="J37" s="22">
        <v>1725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1725</v>
      </c>
      <c r="X37" s="22">
        <v>2499</v>
      </c>
      <c r="Y37" s="22">
        <v>-774</v>
      </c>
      <c r="Z37" s="23">
        <v>-30.972388955582232</v>
      </c>
      <c r="AA37" s="20">
        <v>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32700</v>
      </c>
      <c r="F39" s="22">
        <v>32700</v>
      </c>
      <c r="G39" s="22"/>
      <c r="H39" s="22">
        <v>14949</v>
      </c>
      <c r="I39" s="22"/>
      <c r="J39" s="22">
        <v>14949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14949</v>
      </c>
      <c r="X39" s="22">
        <v>8175</v>
      </c>
      <c r="Y39" s="22">
        <v>6774</v>
      </c>
      <c r="Z39" s="23">
        <v>82.862385321100916</v>
      </c>
      <c r="AA39" s="20">
        <v>32700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3497370</v>
      </c>
      <c r="F47" s="31">
        <f t="shared" si="1"/>
        <v>3497370</v>
      </c>
      <c r="G47" s="31">
        <f t="shared" si="1"/>
        <v>0</v>
      </c>
      <c r="H47" s="31">
        <f t="shared" si="1"/>
        <v>416710</v>
      </c>
      <c r="I47" s="31">
        <f t="shared" si="1"/>
        <v>382430</v>
      </c>
      <c r="J47" s="31">
        <f t="shared" si="1"/>
        <v>799140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799140</v>
      </c>
      <c r="X47" s="31">
        <f t="shared" si="1"/>
        <v>874341</v>
      </c>
      <c r="Y47" s="31">
        <f t="shared" si="1"/>
        <v>-75201</v>
      </c>
      <c r="Z47" s="32">
        <f>+IF(X47&lt;&gt;0,+(Y47/X47)*100,0)</f>
        <v>-8.6008776895970787</v>
      </c>
      <c r="AA47" s="29">
        <f>SUM(AA34:AA46)</f>
        <v>3497370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-1807568</v>
      </c>
      <c r="F48" s="41">
        <f t="shared" si="2"/>
        <v>-1807568</v>
      </c>
      <c r="G48" s="41">
        <f t="shared" si="2"/>
        <v>0</v>
      </c>
      <c r="H48" s="41">
        <f t="shared" si="2"/>
        <v>-337443</v>
      </c>
      <c r="I48" s="41">
        <f t="shared" si="2"/>
        <v>-266294</v>
      </c>
      <c r="J48" s="41">
        <f t="shared" si="2"/>
        <v>-603737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-603737</v>
      </c>
      <c r="X48" s="41">
        <f t="shared" si="2"/>
        <v>-451893</v>
      </c>
      <c r="Y48" s="41">
        <f t="shared" si="2"/>
        <v>-151844</v>
      </c>
      <c r="Z48" s="42">
        <f>+IF(X48&lt;&gt;0,+(Y48/X48)*100,0)</f>
        <v>33.601759708603588</v>
      </c>
      <c r="AA48" s="39">
        <f>+AA32-AA47</f>
        <v>-1807568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-1807568</v>
      </c>
      <c r="F51" s="50">
        <f t="shared" si="3"/>
        <v>-1807568</v>
      </c>
      <c r="G51" s="50">
        <f t="shared" si="3"/>
        <v>0</v>
      </c>
      <c r="H51" s="50">
        <f t="shared" si="3"/>
        <v>-337443</v>
      </c>
      <c r="I51" s="50">
        <f t="shared" si="3"/>
        <v>-266294</v>
      </c>
      <c r="J51" s="50">
        <f t="shared" si="3"/>
        <v>-603737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-603737</v>
      </c>
      <c r="X51" s="50">
        <f t="shared" si="3"/>
        <v>-451893</v>
      </c>
      <c r="Y51" s="50">
        <f t="shared" si="3"/>
        <v>-151844</v>
      </c>
      <c r="Z51" s="51">
        <f>+IF(X51&lt;&gt;0,+(Y51/X51)*100,0)</f>
        <v>33.601759708603588</v>
      </c>
      <c r="AA51" s="48">
        <f>SUM(AA48:AA50)</f>
        <v>-1807568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-1807568</v>
      </c>
      <c r="F53" s="56">
        <f t="shared" si="4"/>
        <v>-1807568</v>
      </c>
      <c r="G53" s="56">
        <f t="shared" si="4"/>
        <v>0</v>
      </c>
      <c r="H53" s="56">
        <f t="shared" si="4"/>
        <v>-337443</v>
      </c>
      <c r="I53" s="56">
        <f t="shared" si="4"/>
        <v>-266294</v>
      </c>
      <c r="J53" s="56">
        <f t="shared" si="4"/>
        <v>-603737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-603737</v>
      </c>
      <c r="X53" s="56">
        <f t="shared" si="4"/>
        <v>-451893</v>
      </c>
      <c r="Y53" s="56">
        <f t="shared" si="4"/>
        <v>-151844</v>
      </c>
      <c r="Z53" s="57">
        <f>+IF(X53&lt;&gt;0,+(Y53/X53)*100,0)</f>
        <v>33.601759708603588</v>
      </c>
      <c r="AA53" s="54">
        <f>+AA51-AA52</f>
        <v>-1807568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-1807568</v>
      </c>
      <c r="F56" s="50">
        <f t="shared" si="5"/>
        <v>-1807568</v>
      </c>
      <c r="G56" s="50">
        <f t="shared" si="5"/>
        <v>0</v>
      </c>
      <c r="H56" s="50">
        <f t="shared" si="5"/>
        <v>-337443</v>
      </c>
      <c r="I56" s="50">
        <f t="shared" si="5"/>
        <v>-266294</v>
      </c>
      <c r="J56" s="50">
        <f t="shared" si="5"/>
        <v>-603737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-603737</v>
      </c>
      <c r="X56" s="50">
        <f t="shared" si="5"/>
        <v>-451893</v>
      </c>
      <c r="Y56" s="50">
        <f t="shared" si="5"/>
        <v>-151844</v>
      </c>
      <c r="Z56" s="51">
        <f>+IF(X56&lt;&gt;0,+(Y56/X56)*100,0)</f>
        <v>33.601759708603588</v>
      </c>
      <c r="AA56" s="48">
        <f>SUM(AA53:AA55)</f>
        <v>-1807568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-1807568</v>
      </c>
      <c r="F59" s="67">
        <f t="shared" si="6"/>
        <v>-1807568</v>
      </c>
      <c r="G59" s="67">
        <f t="shared" si="6"/>
        <v>0</v>
      </c>
      <c r="H59" s="67">
        <f t="shared" si="6"/>
        <v>-337443</v>
      </c>
      <c r="I59" s="67">
        <f t="shared" si="6"/>
        <v>-266294</v>
      </c>
      <c r="J59" s="67">
        <f t="shared" si="6"/>
        <v>-603737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-603737</v>
      </c>
      <c r="X59" s="67">
        <f t="shared" si="6"/>
        <v>-451893</v>
      </c>
      <c r="Y59" s="67">
        <f t="shared" si="6"/>
        <v>-151844</v>
      </c>
      <c r="Z59" s="68">
        <f>+IF(X59&lt;&gt;0,+(Y59/X59)*100,0)</f>
        <v>33.601759708603588</v>
      </c>
      <c r="AA59" s="65">
        <f>SUM(AA56:AA58)</f>
        <v>-1807568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17904669</v>
      </c>
      <c r="F7" s="22">
        <v>17904669</v>
      </c>
      <c r="G7" s="22">
        <v>2099012</v>
      </c>
      <c r="H7" s="22">
        <v>2008019</v>
      </c>
      <c r="I7" s="22">
        <v>1964242</v>
      </c>
      <c r="J7" s="22">
        <v>6071273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6071273</v>
      </c>
      <c r="X7" s="22">
        <v>4476165</v>
      </c>
      <c r="Y7" s="22">
        <v>1595108</v>
      </c>
      <c r="Z7" s="23">
        <v>35.635594308967612</v>
      </c>
      <c r="AA7" s="20">
        <v>17904669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17904669</v>
      </c>
      <c r="F32" s="31">
        <f t="shared" si="0"/>
        <v>17904669</v>
      </c>
      <c r="G32" s="31">
        <f t="shared" si="0"/>
        <v>2099012</v>
      </c>
      <c r="H32" s="31">
        <f t="shared" si="0"/>
        <v>2008019</v>
      </c>
      <c r="I32" s="31">
        <f t="shared" si="0"/>
        <v>1964242</v>
      </c>
      <c r="J32" s="31">
        <f t="shared" si="0"/>
        <v>6071273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6071273</v>
      </c>
      <c r="X32" s="31">
        <f t="shared" si="0"/>
        <v>4476165</v>
      </c>
      <c r="Y32" s="31">
        <f t="shared" si="0"/>
        <v>1595108</v>
      </c>
      <c r="Z32" s="32">
        <f>+IF(X32&lt;&gt;0,+(Y32/X32)*100,0)</f>
        <v>35.635594308967612</v>
      </c>
      <c r="AA32" s="29">
        <f>SUM(AA6:AA31)</f>
        <v>17904669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6856393</v>
      </c>
      <c r="F34" s="22">
        <v>6856393</v>
      </c>
      <c r="G34" s="22">
        <v>475667</v>
      </c>
      <c r="H34" s="22">
        <v>577293</v>
      </c>
      <c r="I34" s="22">
        <v>485089</v>
      </c>
      <c r="J34" s="22">
        <v>1538049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1538049</v>
      </c>
      <c r="X34" s="22">
        <v>1714104</v>
      </c>
      <c r="Y34" s="22">
        <v>-176055</v>
      </c>
      <c r="Z34" s="23">
        <v>-10.270963722154548</v>
      </c>
      <c r="AA34" s="20">
        <v>6856393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2000000</v>
      </c>
      <c r="F37" s="22">
        <v>2000000</v>
      </c>
      <c r="G37" s="22"/>
      <c r="H37" s="22">
        <v>3458</v>
      </c>
      <c r="I37" s="22">
        <v>1163</v>
      </c>
      <c r="J37" s="22">
        <v>4621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4621</v>
      </c>
      <c r="X37" s="22">
        <v>500001</v>
      </c>
      <c r="Y37" s="22">
        <v>-495380</v>
      </c>
      <c r="Z37" s="23">
        <v>-99.07580184839631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847700</v>
      </c>
      <c r="F41" s="22">
        <v>847700</v>
      </c>
      <c r="G41" s="22">
        <v>11091</v>
      </c>
      <c r="H41" s="22">
        <v>52046</v>
      </c>
      <c r="I41" s="22">
        <v>121714</v>
      </c>
      <c r="J41" s="22">
        <v>184851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184851</v>
      </c>
      <c r="X41" s="22">
        <v>211926</v>
      </c>
      <c r="Y41" s="22">
        <v>-27075</v>
      </c>
      <c r="Z41" s="23">
        <v>-12.775685852608929</v>
      </c>
      <c r="AA41" s="20">
        <v>847700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15530</v>
      </c>
      <c r="F44" s="22">
        <v>15530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3882</v>
      </c>
      <c r="Y44" s="22">
        <v>-3882</v>
      </c>
      <c r="Z44" s="23">
        <v>-100</v>
      </c>
      <c r="AA44" s="20">
        <v>15530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9719623</v>
      </c>
      <c r="F47" s="31">
        <f t="shared" si="1"/>
        <v>9719623</v>
      </c>
      <c r="G47" s="31">
        <f t="shared" si="1"/>
        <v>486758</v>
      </c>
      <c r="H47" s="31">
        <f t="shared" si="1"/>
        <v>632797</v>
      </c>
      <c r="I47" s="31">
        <f t="shared" si="1"/>
        <v>607966</v>
      </c>
      <c r="J47" s="31">
        <f t="shared" si="1"/>
        <v>1727521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1727521</v>
      </c>
      <c r="X47" s="31">
        <f t="shared" si="1"/>
        <v>2429913</v>
      </c>
      <c r="Y47" s="31">
        <f t="shared" si="1"/>
        <v>-702392</v>
      </c>
      <c r="Z47" s="32">
        <f>+IF(X47&lt;&gt;0,+(Y47/X47)*100,0)</f>
        <v>-28.906055484290999</v>
      </c>
      <c r="AA47" s="29">
        <f>SUM(AA34:AA46)</f>
        <v>9719623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8185046</v>
      </c>
      <c r="F48" s="41">
        <f t="shared" si="2"/>
        <v>8185046</v>
      </c>
      <c r="G48" s="41">
        <f t="shared" si="2"/>
        <v>1612254</v>
      </c>
      <c r="H48" s="41">
        <f t="shared" si="2"/>
        <v>1375222</v>
      </c>
      <c r="I48" s="41">
        <f t="shared" si="2"/>
        <v>1356276</v>
      </c>
      <c r="J48" s="41">
        <f t="shared" si="2"/>
        <v>4343752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4343752</v>
      </c>
      <c r="X48" s="41">
        <f t="shared" si="2"/>
        <v>2046252</v>
      </c>
      <c r="Y48" s="41">
        <f t="shared" si="2"/>
        <v>2297500</v>
      </c>
      <c r="Z48" s="42">
        <f>+IF(X48&lt;&gt;0,+(Y48/X48)*100,0)</f>
        <v>112.27844859772893</v>
      </c>
      <c r="AA48" s="39">
        <f>+AA32-AA47</f>
        <v>8185046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8185046</v>
      </c>
      <c r="F51" s="50">
        <f t="shared" si="3"/>
        <v>8185046</v>
      </c>
      <c r="G51" s="50">
        <f t="shared" si="3"/>
        <v>1612254</v>
      </c>
      <c r="H51" s="50">
        <f t="shared" si="3"/>
        <v>1375222</v>
      </c>
      <c r="I51" s="50">
        <f t="shared" si="3"/>
        <v>1356276</v>
      </c>
      <c r="J51" s="50">
        <f t="shared" si="3"/>
        <v>4343752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4343752</v>
      </c>
      <c r="X51" s="50">
        <f t="shared" si="3"/>
        <v>2046252</v>
      </c>
      <c r="Y51" s="50">
        <f t="shared" si="3"/>
        <v>2297500</v>
      </c>
      <c r="Z51" s="51">
        <f>+IF(X51&lt;&gt;0,+(Y51/X51)*100,0)</f>
        <v>112.27844859772893</v>
      </c>
      <c r="AA51" s="48">
        <f>SUM(AA48:AA50)</f>
        <v>8185046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8185046</v>
      </c>
      <c r="F53" s="56">
        <f t="shared" si="4"/>
        <v>8185046</v>
      </c>
      <c r="G53" s="56">
        <f t="shared" si="4"/>
        <v>1612254</v>
      </c>
      <c r="H53" s="56">
        <f t="shared" si="4"/>
        <v>1375222</v>
      </c>
      <c r="I53" s="56">
        <f t="shared" si="4"/>
        <v>1356276</v>
      </c>
      <c r="J53" s="56">
        <f t="shared" si="4"/>
        <v>4343752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4343752</v>
      </c>
      <c r="X53" s="56">
        <f t="shared" si="4"/>
        <v>2046252</v>
      </c>
      <c r="Y53" s="56">
        <f t="shared" si="4"/>
        <v>2297500</v>
      </c>
      <c r="Z53" s="57">
        <f>+IF(X53&lt;&gt;0,+(Y53/X53)*100,0)</f>
        <v>112.27844859772893</v>
      </c>
      <c r="AA53" s="54">
        <f>+AA51-AA52</f>
        <v>8185046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8185046</v>
      </c>
      <c r="F56" s="50">
        <f t="shared" si="5"/>
        <v>8185046</v>
      </c>
      <c r="G56" s="50">
        <f t="shared" si="5"/>
        <v>1612254</v>
      </c>
      <c r="H56" s="50">
        <f t="shared" si="5"/>
        <v>1375222</v>
      </c>
      <c r="I56" s="50">
        <f t="shared" si="5"/>
        <v>1356276</v>
      </c>
      <c r="J56" s="50">
        <f t="shared" si="5"/>
        <v>4343752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4343752</v>
      </c>
      <c r="X56" s="50">
        <f t="shared" si="5"/>
        <v>2046252</v>
      </c>
      <c r="Y56" s="50">
        <f t="shared" si="5"/>
        <v>2297500</v>
      </c>
      <c r="Z56" s="51">
        <f>+IF(X56&lt;&gt;0,+(Y56/X56)*100,0)</f>
        <v>112.27844859772893</v>
      </c>
      <c r="AA56" s="48">
        <f>SUM(AA53:AA55)</f>
        <v>8185046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8185046</v>
      </c>
      <c r="F59" s="67">
        <f t="shared" si="6"/>
        <v>8185046</v>
      </c>
      <c r="G59" s="67">
        <f t="shared" si="6"/>
        <v>1612254</v>
      </c>
      <c r="H59" s="67">
        <f t="shared" si="6"/>
        <v>1375222</v>
      </c>
      <c r="I59" s="67">
        <f t="shared" si="6"/>
        <v>1356276</v>
      </c>
      <c r="J59" s="67">
        <f t="shared" si="6"/>
        <v>4343752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4343752</v>
      </c>
      <c r="X59" s="67">
        <f t="shared" si="6"/>
        <v>2046252</v>
      </c>
      <c r="Y59" s="67">
        <f t="shared" si="6"/>
        <v>2297500</v>
      </c>
      <c r="Z59" s="68">
        <f>+IF(X59&lt;&gt;0,+(Y59/X59)*100,0)</f>
        <v>112.27844859772893</v>
      </c>
      <c r="AA59" s="65">
        <f>SUM(AA56:AA58)</f>
        <v>8185046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176843353</v>
      </c>
      <c r="D25" s="20"/>
      <c r="E25" s="21">
        <v>187969465</v>
      </c>
      <c r="F25" s="22">
        <v>187969465</v>
      </c>
      <c r="G25" s="22">
        <v>78320382</v>
      </c>
      <c r="H25" s="22"/>
      <c r="I25" s="22"/>
      <c r="J25" s="22">
        <v>78320382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78320382</v>
      </c>
      <c r="X25" s="22">
        <v>46992366</v>
      </c>
      <c r="Y25" s="22">
        <v>31328016</v>
      </c>
      <c r="Z25" s="23">
        <v>66.666181481477224</v>
      </c>
      <c r="AA25" s="20">
        <v>187969465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176843353</v>
      </c>
      <c r="D32" s="29">
        <f t="shared" ref="D32:Y32" si="0">SUM(D6:D31)</f>
        <v>0</v>
      </c>
      <c r="E32" s="30">
        <f t="shared" si="0"/>
        <v>187969465</v>
      </c>
      <c r="F32" s="31">
        <f t="shared" si="0"/>
        <v>187969465</v>
      </c>
      <c r="G32" s="31">
        <f t="shared" si="0"/>
        <v>78320382</v>
      </c>
      <c r="H32" s="31">
        <f t="shared" si="0"/>
        <v>0</v>
      </c>
      <c r="I32" s="31">
        <f t="shared" si="0"/>
        <v>0</v>
      </c>
      <c r="J32" s="31">
        <f t="shared" si="0"/>
        <v>78320382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78320382</v>
      </c>
      <c r="X32" s="31">
        <f t="shared" si="0"/>
        <v>46992366</v>
      </c>
      <c r="Y32" s="31">
        <f t="shared" si="0"/>
        <v>31328016</v>
      </c>
      <c r="Z32" s="32">
        <f>+IF(X32&lt;&gt;0,+(Y32/X32)*100,0)</f>
        <v>66.666181481477224</v>
      </c>
      <c r="AA32" s="29">
        <f>SUM(AA6:AA31)</f>
        <v>187969465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6659041</v>
      </c>
      <c r="D34" s="20"/>
      <c r="E34" s="21">
        <v>9738665</v>
      </c>
      <c r="F34" s="22">
        <v>9738665</v>
      </c>
      <c r="G34" s="22">
        <v>1303391</v>
      </c>
      <c r="H34" s="22">
        <v>697105</v>
      </c>
      <c r="I34" s="22">
        <v>659070</v>
      </c>
      <c r="J34" s="22">
        <v>2659566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2659566</v>
      </c>
      <c r="X34" s="22">
        <v>2434665</v>
      </c>
      <c r="Y34" s="22">
        <v>224901</v>
      </c>
      <c r="Z34" s="23">
        <v>9.2374515590440573</v>
      </c>
      <c r="AA34" s="20">
        <v>9738665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10003734</v>
      </c>
      <c r="D37" s="20"/>
      <c r="E37" s="21"/>
      <c r="F37" s="22"/>
      <c r="G37" s="22">
        <v>105740</v>
      </c>
      <c r="H37" s="22">
        <v>784201</v>
      </c>
      <c r="I37" s="22">
        <v>662745</v>
      </c>
      <c r="J37" s="22">
        <v>1552686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1552686</v>
      </c>
      <c r="X37" s="22"/>
      <c r="Y37" s="22">
        <v>1552686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94548434</v>
      </c>
      <c r="D39" s="20"/>
      <c r="E39" s="21">
        <v>84468955</v>
      </c>
      <c r="F39" s="22">
        <v>84468955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21117240</v>
      </c>
      <c r="Y39" s="22">
        <v>-21117240</v>
      </c>
      <c r="Z39" s="23">
        <v>-100</v>
      </c>
      <c r="AA39" s="20">
        <v>84468955</v>
      </c>
    </row>
    <row r="40" spans="1:27" x14ac:dyDescent="0.25">
      <c r="A40" s="19" t="s">
        <v>40</v>
      </c>
      <c r="B40" s="15" t="s">
        <v>32</v>
      </c>
      <c r="C40" s="20">
        <v>2517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250228257</v>
      </c>
      <c r="D41" s="20"/>
      <c r="E41" s="21">
        <v>116000000</v>
      </c>
      <c r="F41" s="22">
        <v>116000000</v>
      </c>
      <c r="G41" s="22">
        <v>58988</v>
      </c>
      <c r="H41" s="22">
        <v>6732304</v>
      </c>
      <c r="I41" s="22">
        <v>8428301</v>
      </c>
      <c r="J41" s="22">
        <v>15219593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15219593</v>
      </c>
      <c r="X41" s="22">
        <v>29000001</v>
      </c>
      <c r="Y41" s="22">
        <v>-13780408</v>
      </c>
      <c r="Z41" s="23">
        <v>-47.51864663728805</v>
      </c>
      <c r="AA41" s="20">
        <v>116000000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10000000</v>
      </c>
      <c r="G42" s="22"/>
      <c r="H42" s="22"/>
      <c r="I42" s="22">
        <v>4000000</v>
      </c>
      <c r="J42" s="22">
        <v>4000000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4000000</v>
      </c>
      <c r="X42" s="22">
        <v>2499999</v>
      </c>
      <c r="Y42" s="22">
        <v>1500001</v>
      </c>
      <c r="Z42" s="23">
        <v>60.000064000025603</v>
      </c>
      <c r="AA42" s="20">
        <v>10000000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1206330</v>
      </c>
      <c r="D44" s="20"/>
      <c r="E44" s="21">
        <v>1470815</v>
      </c>
      <c r="F44" s="22">
        <v>1470815</v>
      </c>
      <c r="G44" s="22">
        <v>121013</v>
      </c>
      <c r="H44" s="22">
        <v>56329</v>
      </c>
      <c r="I44" s="22">
        <v>98796</v>
      </c>
      <c r="J44" s="22">
        <v>276138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276138</v>
      </c>
      <c r="X44" s="22">
        <v>367707</v>
      </c>
      <c r="Y44" s="22">
        <v>-91569</v>
      </c>
      <c r="Z44" s="23">
        <v>-24.902707862510095</v>
      </c>
      <c r="AA44" s="20">
        <v>1470815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362648313</v>
      </c>
      <c r="D47" s="29">
        <f t="shared" ref="D47:Y47" si="1">SUM(D34:D46)</f>
        <v>0</v>
      </c>
      <c r="E47" s="30">
        <f t="shared" si="1"/>
        <v>221678435</v>
      </c>
      <c r="F47" s="31">
        <f t="shared" si="1"/>
        <v>221678435</v>
      </c>
      <c r="G47" s="31">
        <f t="shared" si="1"/>
        <v>1589132</v>
      </c>
      <c r="H47" s="31">
        <f t="shared" si="1"/>
        <v>8269939</v>
      </c>
      <c r="I47" s="31">
        <f t="shared" si="1"/>
        <v>13848912</v>
      </c>
      <c r="J47" s="31">
        <f t="shared" si="1"/>
        <v>23707983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23707983</v>
      </c>
      <c r="X47" s="31">
        <f t="shared" si="1"/>
        <v>55419612</v>
      </c>
      <c r="Y47" s="31">
        <f t="shared" si="1"/>
        <v>-31711629</v>
      </c>
      <c r="Z47" s="32">
        <f>+IF(X47&lt;&gt;0,+(Y47/X47)*100,0)</f>
        <v>-57.220950951442958</v>
      </c>
      <c r="AA47" s="29">
        <f>SUM(AA34:AA46)</f>
        <v>221678435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-185804960</v>
      </c>
      <c r="D48" s="39">
        <f t="shared" si="2"/>
        <v>0</v>
      </c>
      <c r="E48" s="40">
        <f t="shared" si="2"/>
        <v>-33708970</v>
      </c>
      <c r="F48" s="41">
        <f t="shared" si="2"/>
        <v>-33708970</v>
      </c>
      <c r="G48" s="41">
        <f t="shared" si="2"/>
        <v>76731250</v>
      </c>
      <c r="H48" s="41">
        <f t="shared" si="2"/>
        <v>-8269939</v>
      </c>
      <c r="I48" s="41">
        <f t="shared" si="2"/>
        <v>-13848912</v>
      </c>
      <c r="J48" s="41">
        <f t="shared" si="2"/>
        <v>54612399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54612399</v>
      </c>
      <c r="X48" s="41">
        <f t="shared" si="2"/>
        <v>-8427246</v>
      </c>
      <c r="Y48" s="41">
        <f t="shared" si="2"/>
        <v>63039645</v>
      </c>
      <c r="Z48" s="42">
        <f>+IF(X48&lt;&gt;0,+(Y48/X48)*100,0)</f>
        <v>-748.04562486961936</v>
      </c>
      <c r="AA48" s="39">
        <f>+AA32-AA47</f>
        <v>-33708970</v>
      </c>
    </row>
    <row r="49" spans="1:27" x14ac:dyDescent="0.25">
      <c r="A49" s="43" t="s">
        <v>74</v>
      </c>
      <c r="B49" s="15" t="s">
        <v>32</v>
      </c>
      <c r="C49" s="20">
        <v>465030733</v>
      </c>
      <c r="D49" s="20"/>
      <c r="E49" s="21">
        <v>606277000</v>
      </c>
      <c r="F49" s="22">
        <v>606277000</v>
      </c>
      <c r="G49" s="22"/>
      <c r="H49" s="22">
        <v>10668524</v>
      </c>
      <c r="I49" s="22">
        <v>46143146</v>
      </c>
      <c r="J49" s="22">
        <v>56811670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56811670</v>
      </c>
      <c r="X49" s="22">
        <v>151569246</v>
      </c>
      <c r="Y49" s="22">
        <v>-94757576</v>
      </c>
      <c r="Z49" s="23">
        <v>-62.517679872868136</v>
      </c>
      <c r="AA49" s="20">
        <v>606277000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279225773</v>
      </c>
      <c r="D51" s="48">
        <f t="shared" si="3"/>
        <v>0</v>
      </c>
      <c r="E51" s="49">
        <f t="shared" si="3"/>
        <v>572568030</v>
      </c>
      <c r="F51" s="50">
        <f t="shared" si="3"/>
        <v>572568030</v>
      </c>
      <c r="G51" s="50">
        <f t="shared" si="3"/>
        <v>76731250</v>
      </c>
      <c r="H51" s="50">
        <f t="shared" si="3"/>
        <v>2398585</v>
      </c>
      <c r="I51" s="50">
        <f t="shared" si="3"/>
        <v>32294234</v>
      </c>
      <c r="J51" s="50">
        <f t="shared" si="3"/>
        <v>111424069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111424069</v>
      </c>
      <c r="X51" s="50">
        <f t="shared" si="3"/>
        <v>143142000</v>
      </c>
      <c r="Y51" s="50">
        <f t="shared" si="3"/>
        <v>-31717931</v>
      </c>
      <c r="Z51" s="51">
        <f>+IF(X51&lt;&gt;0,+(Y51/X51)*100,0)</f>
        <v>-22.158367914378729</v>
      </c>
      <c r="AA51" s="48">
        <f>SUM(AA48:AA50)</f>
        <v>572568030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279225773</v>
      </c>
      <c r="D53" s="54">
        <f>+D51-D52</f>
        <v>0</v>
      </c>
      <c r="E53" s="55">
        <f t="shared" si="4"/>
        <v>572568030</v>
      </c>
      <c r="F53" s="56">
        <f t="shared" si="4"/>
        <v>572568030</v>
      </c>
      <c r="G53" s="56">
        <f t="shared" si="4"/>
        <v>76731250</v>
      </c>
      <c r="H53" s="56">
        <f t="shared" si="4"/>
        <v>2398585</v>
      </c>
      <c r="I53" s="56">
        <f t="shared" si="4"/>
        <v>32294234</v>
      </c>
      <c r="J53" s="56">
        <f t="shared" si="4"/>
        <v>111424069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111424069</v>
      </c>
      <c r="X53" s="56">
        <f t="shared" si="4"/>
        <v>143142000</v>
      </c>
      <c r="Y53" s="56">
        <f t="shared" si="4"/>
        <v>-31717931</v>
      </c>
      <c r="Z53" s="57">
        <f>+IF(X53&lt;&gt;0,+(Y53/X53)*100,0)</f>
        <v>-22.158367914378729</v>
      </c>
      <c r="AA53" s="54">
        <f>+AA51-AA52</f>
        <v>572568030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279225773</v>
      </c>
      <c r="D56" s="48">
        <f>SUM(D53:D55)</f>
        <v>0</v>
      </c>
      <c r="E56" s="49">
        <f t="shared" si="5"/>
        <v>572568030</v>
      </c>
      <c r="F56" s="50">
        <f t="shared" si="5"/>
        <v>572568030</v>
      </c>
      <c r="G56" s="50">
        <f t="shared" si="5"/>
        <v>76731250</v>
      </c>
      <c r="H56" s="50">
        <f t="shared" si="5"/>
        <v>2398585</v>
      </c>
      <c r="I56" s="50">
        <f t="shared" si="5"/>
        <v>32294234</v>
      </c>
      <c r="J56" s="50">
        <f t="shared" si="5"/>
        <v>111424069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111424069</v>
      </c>
      <c r="X56" s="50">
        <f t="shared" si="5"/>
        <v>143142000</v>
      </c>
      <c r="Y56" s="50">
        <f t="shared" si="5"/>
        <v>-31717931</v>
      </c>
      <c r="Z56" s="51">
        <f>+IF(X56&lt;&gt;0,+(Y56/X56)*100,0)</f>
        <v>-22.158367914378729</v>
      </c>
      <c r="AA56" s="48">
        <f>SUM(AA53:AA55)</f>
        <v>572568030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279225773</v>
      </c>
      <c r="D59" s="65">
        <f>SUM(D56:D58)</f>
        <v>0</v>
      </c>
      <c r="E59" s="66">
        <f t="shared" si="6"/>
        <v>572568030</v>
      </c>
      <c r="F59" s="67">
        <f t="shared" si="6"/>
        <v>572568030</v>
      </c>
      <c r="G59" s="67">
        <f t="shared" si="6"/>
        <v>76731250</v>
      </c>
      <c r="H59" s="67">
        <f t="shared" si="6"/>
        <v>2398585</v>
      </c>
      <c r="I59" s="67">
        <f t="shared" si="6"/>
        <v>32294234</v>
      </c>
      <c r="J59" s="67">
        <f t="shared" si="6"/>
        <v>111424069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111424069</v>
      </c>
      <c r="X59" s="67">
        <f t="shared" si="6"/>
        <v>143142000</v>
      </c>
      <c r="Y59" s="67">
        <f t="shared" si="6"/>
        <v>-31717931</v>
      </c>
      <c r="Z59" s="68">
        <f>+IF(X59&lt;&gt;0,+(Y59/X59)*100,0)</f>
        <v>-22.158367914378729</v>
      </c>
      <c r="AA59" s="65">
        <f>SUM(AA56:AA58)</f>
        <v>572568030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787552383</v>
      </c>
      <c r="G7" s="22">
        <v>59451858</v>
      </c>
      <c r="H7" s="22">
        <v>48033123</v>
      </c>
      <c r="I7" s="22">
        <v>63232753</v>
      </c>
      <c r="J7" s="22">
        <v>170717734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170717734</v>
      </c>
      <c r="X7" s="22">
        <v>196888086</v>
      </c>
      <c r="Y7" s="22">
        <v>-26170352</v>
      </c>
      <c r="Z7" s="23">
        <v>-13.291993706516097</v>
      </c>
      <c r="AA7" s="20">
        <v>787552383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242190010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65886747</v>
      </c>
      <c r="X13" s="22">
        <v>60547500</v>
      </c>
      <c r="Y13" s="22">
        <v>5339247</v>
      </c>
      <c r="Z13" s="23">
        <v>8.8182782113216902</v>
      </c>
      <c r="AA13" s="20">
        <v>242190010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1029742393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236604481</v>
      </c>
      <c r="X32" s="31">
        <f t="shared" si="0"/>
        <v>257435586</v>
      </c>
      <c r="Y32" s="31">
        <f t="shared" si="0"/>
        <v>-20831105</v>
      </c>
      <c r="Z32" s="32">
        <f>+IF(X32&lt;&gt;0,+(Y32/X32)*100,0)</f>
        <v>-8.0917736835341803</v>
      </c>
      <c r="AA32" s="29">
        <f>SUM(AA6:AA31)</f>
        <v>1029742393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41593837</v>
      </c>
      <c r="G34" s="22">
        <v>3900460</v>
      </c>
      <c r="H34" s="22">
        <v>3404971</v>
      </c>
      <c r="I34" s="22">
        <v>3692166</v>
      </c>
      <c r="J34" s="22">
        <v>10997597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10997597</v>
      </c>
      <c r="X34" s="22">
        <v>10398513</v>
      </c>
      <c r="Y34" s="22">
        <v>599084</v>
      </c>
      <c r="Z34" s="23">
        <v>5.7612468244257613</v>
      </c>
      <c r="AA34" s="20">
        <v>41593837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346129870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13207670</v>
      </c>
      <c r="X37" s="22">
        <v>86532489</v>
      </c>
      <c r="Y37" s="22">
        <v>-73324819</v>
      </c>
      <c r="Z37" s="23">
        <v>-84.736750147103706</v>
      </c>
      <c r="AA37" s="20">
        <v>346129870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110645065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27661269</v>
      </c>
      <c r="Y38" s="22">
        <v>-27661269</v>
      </c>
      <c r="Z38" s="23">
        <v>-100</v>
      </c>
      <c r="AA38" s="20">
        <v>110645065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94607029</v>
      </c>
      <c r="G39" s="22"/>
      <c r="H39" s="22"/>
      <c r="I39" s="22">
        <v>17513747</v>
      </c>
      <c r="J39" s="22">
        <v>17513747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17513747</v>
      </c>
      <c r="X39" s="22">
        <v>23651760</v>
      </c>
      <c r="Y39" s="22">
        <v>-6138013</v>
      </c>
      <c r="Z39" s="23">
        <v>-25.951612057622775</v>
      </c>
      <c r="AA39" s="20">
        <v>94607029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49254</v>
      </c>
      <c r="Y40" s="22">
        <v>-49254</v>
      </c>
      <c r="Z40" s="23">
        <v>-100</v>
      </c>
      <c r="AA40" s="20">
        <v>196996</v>
      </c>
    </row>
    <row r="41" spans="1:27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74192014</v>
      </c>
      <c r="G41" s="22">
        <v>2151825</v>
      </c>
      <c r="H41" s="22">
        <v>1440047</v>
      </c>
      <c r="I41" s="22">
        <v>4978496</v>
      </c>
      <c r="J41" s="22">
        <v>8570368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8570368</v>
      </c>
      <c r="X41" s="22">
        <v>18548022</v>
      </c>
      <c r="Y41" s="22">
        <v>-9977654</v>
      </c>
      <c r="Z41" s="23">
        <v>-53.793628237016321</v>
      </c>
      <c r="AA41" s="20">
        <v>74192014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440905331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5020156</v>
      </c>
      <c r="G44" s="22">
        <v>126412</v>
      </c>
      <c r="H44" s="22">
        <v>148178</v>
      </c>
      <c r="I44" s="22">
        <v>116048</v>
      </c>
      <c r="J44" s="22">
        <v>390638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390638</v>
      </c>
      <c r="X44" s="22">
        <v>1255077</v>
      </c>
      <c r="Y44" s="22">
        <v>-864439</v>
      </c>
      <c r="Z44" s="23">
        <v>-68.875375773757312</v>
      </c>
      <c r="AA44" s="20">
        <v>5020156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995015568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672384967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50680020</v>
      </c>
      <c r="X47" s="31">
        <f t="shared" si="1"/>
        <v>168096384</v>
      </c>
      <c r="Y47" s="31">
        <f t="shared" si="1"/>
        <v>-117416364</v>
      </c>
      <c r="Z47" s="32">
        <f>+IF(X47&lt;&gt;0,+(Y47/X47)*100,0)</f>
        <v>-69.850618559409355</v>
      </c>
      <c r="AA47" s="29">
        <f>SUM(AA34:AA46)</f>
        <v>672384967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-16545277</v>
      </c>
      <c r="D48" s="39">
        <f t="shared" si="2"/>
        <v>0</v>
      </c>
      <c r="E48" s="40">
        <f t="shared" si="2"/>
        <v>357357426</v>
      </c>
      <c r="F48" s="41">
        <f t="shared" si="2"/>
        <v>357357426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185924461</v>
      </c>
      <c r="X48" s="41">
        <f t="shared" si="2"/>
        <v>89339202</v>
      </c>
      <c r="Y48" s="41">
        <f t="shared" si="2"/>
        <v>96585259</v>
      </c>
      <c r="Z48" s="42">
        <f>+IF(X48&lt;&gt;0,+(Y48/X48)*100,0)</f>
        <v>108.11072500961001</v>
      </c>
      <c r="AA48" s="39">
        <f>+AA32-AA47</f>
        <v>357357426</v>
      </c>
    </row>
    <row r="49" spans="1:27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19000000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4749999</v>
      </c>
      <c r="Y49" s="22">
        <v>-4749999</v>
      </c>
      <c r="Z49" s="23">
        <v>-100</v>
      </c>
      <c r="AA49" s="20">
        <v>19000000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-8964934</v>
      </c>
      <c r="D51" s="48">
        <f t="shared" si="3"/>
        <v>0</v>
      </c>
      <c r="E51" s="49">
        <f t="shared" si="3"/>
        <v>376357426</v>
      </c>
      <c r="F51" s="50">
        <f t="shared" si="3"/>
        <v>376357426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185924461</v>
      </c>
      <c r="X51" s="50">
        <f t="shared" si="3"/>
        <v>94089201</v>
      </c>
      <c r="Y51" s="50">
        <f t="shared" si="3"/>
        <v>91835260</v>
      </c>
      <c r="Z51" s="51">
        <f>+IF(X51&lt;&gt;0,+(Y51/X51)*100,0)</f>
        <v>97.604463662094446</v>
      </c>
      <c r="AA51" s="48">
        <f>SUM(AA48:AA50)</f>
        <v>376357426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-8964934</v>
      </c>
      <c r="D53" s="54">
        <f>+D51-D52</f>
        <v>0</v>
      </c>
      <c r="E53" s="55">
        <f t="shared" si="4"/>
        <v>376357426</v>
      </c>
      <c r="F53" s="56">
        <f t="shared" si="4"/>
        <v>376357426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185924461</v>
      </c>
      <c r="X53" s="56">
        <f t="shared" si="4"/>
        <v>94089201</v>
      </c>
      <c r="Y53" s="56">
        <f t="shared" si="4"/>
        <v>91835260</v>
      </c>
      <c r="Z53" s="57">
        <f>+IF(X53&lt;&gt;0,+(Y53/X53)*100,0)</f>
        <v>97.604463662094446</v>
      </c>
      <c r="AA53" s="54">
        <f>+AA51-AA52</f>
        <v>376357426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-8964934</v>
      </c>
      <c r="D56" s="48">
        <f>SUM(D53:D55)</f>
        <v>0</v>
      </c>
      <c r="E56" s="49">
        <f t="shared" si="5"/>
        <v>376357426</v>
      </c>
      <c r="F56" s="50">
        <f t="shared" si="5"/>
        <v>376357426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185924461</v>
      </c>
      <c r="X56" s="50">
        <f t="shared" si="5"/>
        <v>94089201</v>
      </c>
      <c r="Y56" s="50">
        <f t="shared" si="5"/>
        <v>91835260</v>
      </c>
      <c r="Z56" s="51">
        <f>+IF(X56&lt;&gt;0,+(Y56/X56)*100,0)</f>
        <v>97.604463662094446</v>
      </c>
      <c r="AA56" s="48">
        <f>SUM(AA53:AA55)</f>
        <v>376357426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-8964934</v>
      </c>
      <c r="D59" s="65">
        <f>SUM(D56:D58)</f>
        <v>0</v>
      </c>
      <c r="E59" s="66">
        <f t="shared" si="6"/>
        <v>376357426</v>
      </c>
      <c r="F59" s="67">
        <f t="shared" si="6"/>
        <v>376357426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185924461</v>
      </c>
      <c r="X59" s="67">
        <f t="shared" si="6"/>
        <v>94089201</v>
      </c>
      <c r="Y59" s="67">
        <f t="shared" si="6"/>
        <v>91835260</v>
      </c>
      <c r="Z59" s="68">
        <f>+IF(X59&lt;&gt;0,+(Y59/X59)*100,0)</f>
        <v>97.604463662094446</v>
      </c>
      <c r="AA59" s="65">
        <f>SUM(AA56:AA58)</f>
        <v>376357426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49246318</v>
      </c>
      <c r="D7" s="20"/>
      <c r="E7" s="21">
        <v>74400119</v>
      </c>
      <c r="F7" s="22">
        <v>74400119</v>
      </c>
      <c r="G7" s="22">
        <v>4614756</v>
      </c>
      <c r="H7" s="22">
        <v>3450894</v>
      </c>
      <c r="I7" s="22">
        <v>5045270</v>
      </c>
      <c r="J7" s="22">
        <v>13110920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13110920</v>
      </c>
      <c r="X7" s="22">
        <v>18600027</v>
      </c>
      <c r="Y7" s="22">
        <v>-5489107</v>
      </c>
      <c r="Z7" s="23">
        <v>-29.511285118026979</v>
      </c>
      <c r="AA7" s="20">
        <v>74400119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63156822</v>
      </c>
      <c r="D13" s="20"/>
      <c r="E13" s="21"/>
      <c r="F13" s="22"/>
      <c r="G13" s="22">
        <v>6328315</v>
      </c>
      <c r="H13" s="22">
        <v>6349000</v>
      </c>
      <c r="I13" s="22">
        <v>6389159</v>
      </c>
      <c r="J13" s="22">
        <v>19066474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19066474</v>
      </c>
      <c r="X13" s="22"/>
      <c r="Y13" s="22">
        <v>19066474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112403140</v>
      </c>
      <c r="D32" s="29">
        <f t="shared" ref="D32:Y32" si="0">SUM(D6:D31)</f>
        <v>0</v>
      </c>
      <c r="E32" s="30">
        <f t="shared" si="0"/>
        <v>74400119</v>
      </c>
      <c r="F32" s="31">
        <f t="shared" si="0"/>
        <v>74400119</v>
      </c>
      <c r="G32" s="31">
        <f t="shared" si="0"/>
        <v>10943071</v>
      </c>
      <c r="H32" s="31">
        <f t="shared" si="0"/>
        <v>9799894</v>
      </c>
      <c r="I32" s="31">
        <f t="shared" si="0"/>
        <v>11434429</v>
      </c>
      <c r="J32" s="31">
        <f t="shared" si="0"/>
        <v>32177394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32177394</v>
      </c>
      <c r="X32" s="31">
        <f t="shared" si="0"/>
        <v>18600027</v>
      </c>
      <c r="Y32" s="31">
        <f t="shared" si="0"/>
        <v>13577367</v>
      </c>
      <c r="Z32" s="32">
        <f>+IF(X32&lt;&gt;0,+(Y32/X32)*100,0)</f>
        <v>72.996490811545598</v>
      </c>
      <c r="AA32" s="29">
        <f>SUM(AA6:AA31)</f>
        <v>74400119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11121018</v>
      </c>
      <c r="D34" s="20"/>
      <c r="E34" s="21">
        <v>11128747</v>
      </c>
      <c r="F34" s="22">
        <v>11128747</v>
      </c>
      <c r="G34" s="22">
        <v>764350</v>
      </c>
      <c r="H34" s="22">
        <v>786334</v>
      </c>
      <c r="I34" s="22">
        <v>789491</v>
      </c>
      <c r="J34" s="22">
        <v>2340175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2340175</v>
      </c>
      <c r="X34" s="22">
        <v>2782209</v>
      </c>
      <c r="Y34" s="22">
        <v>-442034</v>
      </c>
      <c r="Z34" s="23">
        <v>-15.887879019872338</v>
      </c>
      <c r="AA34" s="20">
        <v>11128747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39863108</v>
      </c>
      <c r="D37" s="20"/>
      <c r="E37" s="21">
        <v>71025600</v>
      </c>
      <c r="F37" s="22">
        <v>71025600</v>
      </c>
      <c r="G37" s="22">
        <v>10645</v>
      </c>
      <c r="H37" s="22">
        <v>33952</v>
      </c>
      <c r="I37" s="22">
        <v>9995907</v>
      </c>
      <c r="J37" s="22">
        <v>10040504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10040504</v>
      </c>
      <c r="X37" s="22">
        <v>17756400</v>
      </c>
      <c r="Y37" s="22">
        <v>-7715896</v>
      </c>
      <c r="Z37" s="23">
        <v>-43.454168637786935</v>
      </c>
      <c r="AA37" s="20">
        <v>71025600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5133988</v>
      </c>
      <c r="F41" s="22">
        <v>5133988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1283502</v>
      </c>
      <c r="Y41" s="22">
        <v>-1283502</v>
      </c>
      <c r="Z41" s="23">
        <v>-100</v>
      </c>
      <c r="AA41" s="20">
        <v>5133988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149639</v>
      </c>
      <c r="D44" s="20"/>
      <c r="E44" s="21">
        <v>866000</v>
      </c>
      <c r="F44" s="22">
        <v>866000</v>
      </c>
      <c r="G44" s="22">
        <v>10837</v>
      </c>
      <c r="H44" s="22">
        <v>10537</v>
      </c>
      <c r="I44" s="22">
        <v>10948</v>
      </c>
      <c r="J44" s="22">
        <v>32322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32322</v>
      </c>
      <c r="X44" s="22">
        <v>216504</v>
      </c>
      <c r="Y44" s="22">
        <v>-184182</v>
      </c>
      <c r="Z44" s="23">
        <v>-85.070945571444412</v>
      </c>
      <c r="AA44" s="20">
        <v>866000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51133765</v>
      </c>
      <c r="D47" s="29">
        <f t="shared" ref="D47:Y47" si="1">SUM(D34:D46)</f>
        <v>0</v>
      </c>
      <c r="E47" s="30">
        <f t="shared" si="1"/>
        <v>88154335</v>
      </c>
      <c r="F47" s="31">
        <f t="shared" si="1"/>
        <v>88154335</v>
      </c>
      <c r="G47" s="31">
        <f t="shared" si="1"/>
        <v>785832</v>
      </c>
      <c r="H47" s="31">
        <f t="shared" si="1"/>
        <v>830823</v>
      </c>
      <c r="I47" s="31">
        <f t="shared" si="1"/>
        <v>10796346</v>
      </c>
      <c r="J47" s="31">
        <f t="shared" si="1"/>
        <v>12413001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12413001</v>
      </c>
      <c r="X47" s="31">
        <f t="shared" si="1"/>
        <v>22038615</v>
      </c>
      <c r="Y47" s="31">
        <f t="shared" si="1"/>
        <v>-9625614</v>
      </c>
      <c r="Z47" s="32">
        <f>+IF(X47&lt;&gt;0,+(Y47/X47)*100,0)</f>
        <v>-43.676129375643612</v>
      </c>
      <c r="AA47" s="29">
        <f>SUM(AA34:AA46)</f>
        <v>88154335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61269375</v>
      </c>
      <c r="D48" s="39">
        <f t="shared" si="2"/>
        <v>0</v>
      </c>
      <c r="E48" s="40">
        <f t="shared" si="2"/>
        <v>-13754216</v>
      </c>
      <c r="F48" s="41">
        <f t="shared" si="2"/>
        <v>-13754216</v>
      </c>
      <c r="G48" s="41">
        <f t="shared" si="2"/>
        <v>10157239</v>
      </c>
      <c r="H48" s="41">
        <f t="shared" si="2"/>
        <v>8969071</v>
      </c>
      <c r="I48" s="41">
        <f t="shared" si="2"/>
        <v>638083</v>
      </c>
      <c r="J48" s="41">
        <f t="shared" si="2"/>
        <v>19764393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19764393</v>
      </c>
      <c r="X48" s="41">
        <f t="shared" si="2"/>
        <v>-3438588</v>
      </c>
      <c r="Y48" s="41">
        <f t="shared" si="2"/>
        <v>23202981</v>
      </c>
      <c r="Z48" s="42">
        <f>+IF(X48&lt;&gt;0,+(Y48/X48)*100,0)</f>
        <v>-674.78223619695063</v>
      </c>
      <c r="AA48" s="39">
        <f>+AA32-AA47</f>
        <v>-13754216</v>
      </c>
    </row>
    <row r="49" spans="1:27" x14ac:dyDescent="0.25">
      <c r="A49" s="43" t="s">
        <v>74</v>
      </c>
      <c r="B49" s="15" t="s">
        <v>32</v>
      </c>
      <c r="C49" s="20">
        <v>30572606</v>
      </c>
      <c r="D49" s="20"/>
      <c r="E49" s="21"/>
      <c r="F49" s="22"/>
      <c r="G49" s="22"/>
      <c r="H49" s="22">
        <v>10000000</v>
      </c>
      <c r="I49" s="22"/>
      <c r="J49" s="22">
        <v>10000000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10000000</v>
      </c>
      <c r="X49" s="22"/>
      <c r="Y49" s="22">
        <v>10000000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91841981</v>
      </c>
      <c r="D51" s="48">
        <f t="shared" si="3"/>
        <v>0</v>
      </c>
      <c r="E51" s="49">
        <f t="shared" si="3"/>
        <v>-13754216</v>
      </c>
      <c r="F51" s="50">
        <f t="shared" si="3"/>
        <v>-13754216</v>
      </c>
      <c r="G51" s="50">
        <f t="shared" si="3"/>
        <v>10157239</v>
      </c>
      <c r="H51" s="50">
        <f t="shared" si="3"/>
        <v>18969071</v>
      </c>
      <c r="I51" s="50">
        <f t="shared" si="3"/>
        <v>638083</v>
      </c>
      <c r="J51" s="50">
        <f t="shared" si="3"/>
        <v>29764393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29764393</v>
      </c>
      <c r="X51" s="50">
        <f t="shared" si="3"/>
        <v>-3438588</v>
      </c>
      <c r="Y51" s="50">
        <f t="shared" si="3"/>
        <v>33202981</v>
      </c>
      <c r="Z51" s="51">
        <f>+IF(X51&lt;&gt;0,+(Y51/X51)*100,0)</f>
        <v>-965.59928086761192</v>
      </c>
      <c r="AA51" s="48">
        <f>SUM(AA48:AA50)</f>
        <v>-13754216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91841981</v>
      </c>
      <c r="D53" s="54">
        <f>+D51-D52</f>
        <v>0</v>
      </c>
      <c r="E53" s="55">
        <f t="shared" si="4"/>
        <v>-13754216</v>
      </c>
      <c r="F53" s="56">
        <f t="shared" si="4"/>
        <v>-13754216</v>
      </c>
      <c r="G53" s="56">
        <f t="shared" si="4"/>
        <v>10157239</v>
      </c>
      <c r="H53" s="56">
        <f t="shared" si="4"/>
        <v>18969071</v>
      </c>
      <c r="I53" s="56">
        <f t="shared" si="4"/>
        <v>638083</v>
      </c>
      <c r="J53" s="56">
        <f t="shared" si="4"/>
        <v>29764393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29764393</v>
      </c>
      <c r="X53" s="56">
        <f t="shared" si="4"/>
        <v>-3438588</v>
      </c>
      <c r="Y53" s="56">
        <f t="shared" si="4"/>
        <v>33202981</v>
      </c>
      <c r="Z53" s="57">
        <f>+IF(X53&lt;&gt;0,+(Y53/X53)*100,0)</f>
        <v>-965.59928086761192</v>
      </c>
      <c r="AA53" s="54">
        <f>+AA51-AA52</f>
        <v>-13754216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91841981</v>
      </c>
      <c r="D56" s="48">
        <f>SUM(D53:D55)</f>
        <v>0</v>
      </c>
      <c r="E56" s="49">
        <f t="shared" si="5"/>
        <v>-13754216</v>
      </c>
      <c r="F56" s="50">
        <f t="shared" si="5"/>
        <v>-13754216</v>
      </c>
      <c r="G56" s="50">
        <f t="shared" si="5"/>
        <v>10157239</v>
      </c>
      <c r="H56" s="50">
        <f t="shared" si="5"/>
        <v>18969071</v>
      </c>
      <c r="I56" s="50">
        <f t="shared" si="5"/>
        <v>638083</v>
      </c>
      <c r="J56" s="50">
        <f t="shared" si="5"/>
        <v>29764393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29764393</v>
      </c>
      <c r="X56" s="50">
        <f t="shared" si="5"/>
        <v>-3438588</v>
      </c>
      <c r="Y56" s="50">
        <f t="shared" si="5"/>
        <v>33202981</v>
      </c>
      <c r="Z56" s="51">
        <f>+IF(X56&lt;&gt;0,+(Y56/X56)*100,0)</f>
        <v>-965.59928086761192</v>
      </c>
      <c r="AA56" s="48">
        <f>SUM(AA53:AA55)</f>
        <v>-13754216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91841981</v>
      </c>
      <c r="D59" s="65">
        <f>SUM(D56:D58)</f>
        <v>0</v>
      </c>
      <c r="E59" s="66">
        <f t="shared" si="6"/>
        <v>-13754216</v>
      </c>
      <c r="F59" s="67">
        <f t="shared" si="6"/>
        <v>-13754216</v>
      </c>
      <c r="G59" s="67">
        <f t="shared" si="6"/>
        <v>10157239</v>
      </c>
      <c r="H59" s="67">
        <f t="shared" si="6"/>
        <v>18969071</v>
      </c>
      <c r="I59" s="67">
        <f t="shared" si="6"/>
        <v>638083</v>
      </c>
      <c r="J59" s="67">
        <f t="shared" si="6"/>
        <v>29764393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29764393</v>
      </c>
      <c r="X59" s="67">
        <f t="shared" si="6"/>
        <v>-3438588</v>
      </c>
      <c r="Y59" s="67">
        <f t="shared" si="6"/>
        <v>33202981</v>
      </c>
      <c r="Z59" s="68">
        <f>+IF(X59&lt;&gt;0,+(Y59/X59)*100,0)</f>
        <v>-965.59928086761192</v>
      </c>
      <c r="AA59" s="65">
        <f>SUM(AA56:AA58)</f>
        <v>-13754216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127989202</v>
      </c>
      <c r="D7" s="20"/>
      <c r="E7" s="21">
        <v>142940475</v>
      </c>
      <c r="F7" s="22">
        <v>142940475</v>
      </c>
      <c r="G7" s="22">
        <v>10553832</v>
      </c>
      <c r="H7" s="22">
        <v>28766603</v>
      </c>
      <c r="I7" s="22">
        <v>-4765824</v>
      </c>
      <c r="J7" s="22">
        <v>34554611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34554611</v>
      </c>
      <c r="X7" s="22">
        <v>37674227</v>
      </c>
      <c r="Y7" s="22">
        <v>-3119616</v>
      </c>
      <c r="Z7" s="23">
        <v>-8.2805043352316154</v>
      </c>
      <c r="AA7" s="20">
        <v>142940475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1568853</v>
      </c>
      <c r="H13" s="22">
        <v>1562954</v>
      </c>
      <c r="I13" s="22">
        <v>1569971</v>
      </c>
      <c r="J13" s="22">
        <v>4701778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4701778</v>
      </c>
      <c r="X13" s="22"/>
      <c r="Y13" s="22">
        <v>4701778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127989202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142940475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39256389</v>
      </c>
      <c r="X32" s="31">
        <f t="shared" si="0"/>
        <v>37674227</v>
      </c>
      <c r="Y32" s="31">
        <f t="shared" si="0"/>
        <v>1582162</v>
      </c>
      <c r="Z32" s="32">
        <f>+IF(X32&lt;&gt;0,+(Y32/X32)*100,0)</f>
        <v>4.1995871607398874</v>
      </c>
      <c r="AA32" s="29">
        <f>SUM(AA6:AA31)</f>
        <v>142940475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37055446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9668348</v>
      </c>
      <c r="X34" s="22">
        <v>9416621</v>
      </c>
      <c r="Y34" s="22">
        <v>251727</v>
      </c>
      <c r="Z34" s="23">
        <v>2.6732200435803883</v>
      </c>
      <c r="AA34" s="20">
        <v>39286273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24703762</v>
      </c>
      <c r="D37" s="20"/>
      <c r="E37" s="21">
        <v>20000000</v>
      </c>
      <c r="F37" s="22">
        <v>20000000</v>
      </c>
      <c r="G37" s="22"/>
      <c r="H37" s="22">
        <v>17918</v>
      </c>
      <c r="I37" s="22"/>
      <c r="J37" s="22">
        <v>17918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17918</v>
      </c>
      <c r="X37" s="22"/>
      <c r="Y37" s="22">
        <v>17918</v>
      </c>
      <c r="Z37" s="23"/>
      <c r="AA37" s="20">
        <v>20000000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26650565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6662640</v>
      </c>
      <c r="Y39" s="22">
        <v>-6662640</v>
      </c>
      <c r="Z39" s="23">
        <v>-100</v>
      </c>
      <c r="AA39" s="20">
        <v>26650565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22215234</v>
      </c>
      <c r="D41" s="20"/>
      <c r="E41" s="21">
        <v>14225366</v>
      </c>
      <c r="F41" s="22">
        <v>14225366</v>
      </c>
      <c r="G41" s="22">
        <v>189480</v>
      </c>
      <c r="H41" s="22">
        <v>297602</v>
      </c>
      <c r="I41" s="22">
        <v>2357259</v>
      </c>
      <c r="J41" s="22">
        <v>2844341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2844341</v>
      </c>
      <c r="X41" s="22">
        <v>2829978</v>
      </c>
      <c r="Y41" s="22">
        <v>14363</v>
      </c>
      <c r="Z41" s="23">
        <v>0.50753044723315877</v>
      </c>
      <c r="AA41" s="20">
        <v>14225366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1055141</v>
      </c>
      <c r="D44" s="20"/>
      <c r="E44" s="21">
        <v>1058480</v>
      </c>
      <c r="F44" s="22">
        <v>1058480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64379</v>
      </c>
      <c r="Y44" s="22">
        <v>-64379</v>
      </c>
      <c r="Z44" s="23">
        <v>-100</v>
      </c>
      <c r="AA44" s="20">
        <v>1058480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276012398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126220684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12530607</v>
      </c>
      <c r="X47" s="31">
        <f t="shared" si="1"/>
        <v>25223617</v>
      </c>
      <c r="Y47" s="31">
        <f t="shared" si="1"/>
        <v>-12693010</v>
      </c>
      <c r="Z47" s="32">
        <f>+IF(X47&lt;&gt;0,+(Y47/X47)*100,0)</f>
        <v>-50.321926470735747</v>
      </c>
      <c r="AA47" s="29">
        <f>SUM(AA34:AA46)</f>
        <v>126220684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-148023196</v>
      </c>
      <c r="D48" s="39">
        <f t="shared" si="2"/>
        <v>0</v>
      </c>
      <c r="E48" s="40">
        <f t="shared" si="2"/>
        <v>16719791</v>
      </c>
      <c r="F48" s="41">
        <f t="shared" si="2"/>
        <v>16719791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26725782</v>
      </c>
      <c r="X48" s="41">
        <f t="shared" si="2"/>
        <v>12450610</v>
      </c>
      <c r="Y48" s="41">
        <f t="shared" si="2"/>
        <v>14275172</v>
      </c>
      <c r="Z48" s="42">
        <f>+IF(X48&lt;&gt;0,+(Y48/X48)*100,0)</f>
        <v>114.65439845919197</v>
      </c>
      <c r="AA48" s="39">
        <f>+AA32-AA47</f>
        <v>16719791</v>
      </c>
    </row>
    <row r="49" spans="1:27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6249999</v>
      </c>
      <c r="Y49" s="22">
        <v>-6249999</v>
      </c>
      <c r="Z49" s="23">
        <v>-100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-87232022</v>
      </c>
      <c r="D51" s="48">
        <f t="shared" si="3"/>
        <v>0</v>
      </c>
      <c r="E51" s="49">
        <f t="shared" si="3"/>
        <v>41719791</v>
      </c>
      <c r="F51" s="50">
        <f t="shared" si="3"/>
        <v>41719791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26725782</v>
      </c>
      <c r="X51" s="50">
        <f t="shared" si="3"/>
        <v>18700609</v>
      </c>
      <c r="Y51" s="50">
        <f t="shared" si="3"/>
        <v>8025173</v>
      </c>
      <c r="Z51" s="51">
        <f>+IF(X51&lt;&gt;0,+(Y51/X51)*100,0)</f>
        <v>42.913966063885937</v>
      </c>
      <c r="AA51" s="48">
        <f>SUM(AA48:AA50)</f>
        <v>41719791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-87232022</v>
      </c>
      <c r="D53" s="54">
        <f>+D51-D52</f>
        <v>0</v>
      </c>
      <c r="E53" s="55">
        <f t="shared" si="4"/>
        <v>41719791</v>
      </c>
      <c r="F53" s="56">
        <f t="shared" si="4"/>
        <v>41719791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26725782</v>
      </c>
      <c r="X53" s="56">
        <f t="shared" si="4"/>
        <v>18700609</v>
      </c>
      <c r="Y53" s="56">
        <f t="shared" si="4"/>
        <v>8025173</v>
      </c>
      <c r="Z53" s="57">
        <f>+IF(X53&lt;&gt;0,+(Y53/X53)*100,0)</f>
        <v>42.913966063885937</v>
      </c>
      <c r="AA53" s="54">
        <f>+AA51-AA52</f>
        <v>41719791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-87232022</v>
      </c>
      <c r="D56" s="48">
        <f>SUM(D53:D55)</f>
        <v>0</v>
      </c>
      <c r="E56" s="49">
        <f t="shared" si="5"/>
        <v>41719791</v>
      </c>
      <c r="F56" s="50">
        <f t="shared" si="5"/>
        <v>41719791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26725782</v>
      </c>
      <c r="X56" s="50">
        <f t="shared" si="5"/>
        <v>18700609</v>
      </c>
      <c r="Y56" s="50">
        <f t="shared" si="5"/>
        <v>8025173</v>
      </c>
      <c r="Z56" s="51">
        <f>+IF(X56&lt;&gt;0,+(Y56/X56)*100,0)</f>
        <v>42.913966063885937</v>
      </c>
      <c r="AA56" s="48">
        <f>SUM(AA53:AA55)</f>
        <v>41719791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-87232022</v>
      </c>
      <c r="D59" s="65">
        <f>SUM(D56:D58)</f>
        <v>0</v>
      </c>
      <c r="E59" s="66">
        <f t="shared" si="6"/>
        <v>41719791</v>
      </c>
      <c r="F59" s="67">
        <f t="shared" si="6"/>
        <v>41719791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26725782</v>
      </c>
      <c r="X59" s="67">
        <f t="shared" si="6"/>
        <v>18700609</v>
      </c>
      <c r="Y59" s="67">
        <f t="shared" si="6"/>
        <v>8025173</v>
      </c>
      <c r="Z59" s="68">
        <f>+IF(X59&lt;&gt;0,+(Y59/X59)*100,0)</f>
        <v>42.913966063885937</v>
      </c>
      <c r="AA59" s="65">
        <f>SUM(AA56:AA58)</f>
        <v>41719791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7632</v>
      </c>
      <c r="X6" s="22"/>
      <c r="Y6" s="22">
        <v>7632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2099002744</v>
      </c>
      <c r="D7" s="20"/>
      <c r="E7" s="21">
        <v>2361551325</v>
      </c>
      <c r="F7" s="22">
        <v>2361551325</v>
      </c>
      <c r="G7" s="22">
        <v>174789038</v>
      </c>
      <c r="H7" s="22">
        <v>86882682</v>
      </c>
      <c r="I7" s="22">
        <v>148052684</v>
      </c>
      <c r="J7" s="22">
        <v>409724404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409724404</v>
      </c>
      <c r="X7" s="22">
        <v>593896859</v>
      </c>
      <c r="Y7" s="22">
        <v>-184172455</v>
      </c>
      <c r="Z7" s="23">
        <v>-31.010848467881864</v>
      </c>
      <c r="AA7" s="20">
        <v>2361551325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24281213</v>
      </c>
      <c r="D9" s="20"/>
      <c r="E9" s="21">
        <v>24761891</v>
      </c>
      <c r="F9" s="22">
        <v>24761891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7470430</v>
      </c>
      <c r="Y9" s="22">
        <v>-7470430</v>
      </c>
      <c r="Z9" s="23">
        <v>-100</v>
      </c>
      <c r="AA9" s="20">
        <v>24761891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374149</v>
      </c>
      <c r="F10" s="22">
        <v>374149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93537</v>
      </c>
      <c r="Y10" s="22">
        <v>-93537</v>
      </c>
      <c r="Z10" s="23">
        <v>-100</v>
      </c>
      <c r="AA10" s="20">
        <v>374149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339465013</v>
      </c>
      <c r="D13" s="20"/>
      <c r="E13" s="21">
        <v>293189815</v>
      </c>
      <c r="F13" s="22">
        <v>293189815</v>
      </c>
      <c r="G13" s="22">
        <v>33055028</v>
      </c>
      <c r="H13" s="22">
        <v>33152864</v>
      </c>
      <c r="I13" s="22">
        <v>32708563</v>
      </c>
      <c r="J13" s="22">
        <v>98916455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98916455</v>
      </c>
      <c r="X13" s="22">
        <v>73297446</v>
      </c>
      <c r="Y13" s="22">
        <v>25619009</v>
      </c>
      <c r="Z13" s="23">
        <v>34.952116885491478</v>
      </c>
      <c r="AA13" s="20">
        <v>293189815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3408752</v>
      </c>
      <c r="D19" s="20"/>
      <c r="E19" s="21">
        <v>16298813</v>
      </c>
      <c r="F19" s="22">
        <v>16298813</v>
      </c>
      <c r="G19" s="22">
        <v>58496</v>
      </c>
      <c r="H19" s="22"/>
      <c r="I19" s="22">
        <v>68738</v>
      </c>
      <c r="J19" s="22">
        <v>127234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127234</v>
      </c>
      <c r="X19" s="22">
        <v>4074702</v>
      </c>
      <c r="Y19" s="22">
        <v>-3947468</v>
      </c>
      <c r="Z19" s="23">
        <v>-96.877464904181949</v>
      </c>
      <c r="AA19" s="20">
        <v>16298813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150690</v>
      </c>
      <c r="Y23" s="22">
        <v>-150690</v>
      </c>
      <c r="Z23" s="23">
        <v>-100</v>
      </c>
      <c r="AA23" s="20">
        <v>602760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822676896</v>
      </c>
      <c r="D25" s="20"/>
      <c r="E25" s="21">
        <v>873114063</v>
      </c>
      <c r="F25" s="22">
        <v>873114063</v>
      </c>
      <c r="G25" s="22">
        <v>78320382</v>
      </c>
      <c r="H25" s="22">
        <v>474033</v>
      </c>
      <c r="I25" s="22">
        <v>426690</v>
      </c>
      <c r="J25" s="22">
        <v>79221105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79221105</v>
      </c>
      <c r="X25" s="22">
        <v>218278515</v>
      </c>
      <c r="Y25" s="22">
        <v>-139057410</v>
      </c>
      <c r="Z25" s="23">
        <v>-63.706411966381573</v>
      </c>
      <c r="AA25" s="20">
        <v>873114063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3288834618</v>
      </c>
      <c r="D32" s="29">
        <f t="shared" ref="D32:Y32" si="0">SUM(D6:D31)</f>
        <v>0</v>
      </c>
      <c r="E32" s="30">
        <f t="shared" si="0"/>
        <v>3569892816</v>
      </c>
      <c r="F32" s="31">
        <f t="shared" si="0"/>
        <v>3569892816</v>
      </c>
      <c r="G32" s="31">
        <f t="shared" si="0"/>
        <v>286222944</v>
      </c>
      <c r="H32" s="31">
        <f t="shared" si="0"/>
        <v>120509579</v>
      </c>
      <c r="I32" s="31">
        <f t="shared" si="0"/>
        <v>181264307</v>
      </c>
      <c r="J32" s="31">
        <f t="shared" si="0"/>
        <v>587996830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587996830</v>
      </c>
      <c r="X32" s="31">
        <f t="shared" si="0"/>
        <v>897262179</v>
      </c>
      <c r="Y32" s="31">
        <f t="shared" si="0"/>
        <v>-309265349</v>
      </c>
      <c r="Z32" s="32">
        <f>+IF(X32&lt;&gt;0,+(Y32/X32)*100,0)</f>
        <v>-34.467668005875012</v>
      </c>
      <c r="AA32" s="29">
        <f>SUM(AA6:AA31)</f>
        <v>3569892816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436083696</v>
      </c>
      <c r="D34" s="20"/>
      <c r="E34" s="21">
        <v>530058263</v>
      </c>
      <c r="F34" s="22">
        <v>530058263</v>
      </c>
      <c r="G34" s="22">
        <v>37519235</v>
      </c>
      <c r="H34" s="22">
        <v>25416862</v>
      </c>
      <c r="I34" s="22">
        <v>47053578</v>
      </c>
      <c r="J34" s="22">
        <v>109989675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109989675</v>
      </c>
      <c r="X34" s="22">
        <v>128948548</v>
      </c>
      <c r="Y34" s="22">
        <v>-18958873</v>
      </c>
      <c r="Z34" s="23">
        <v>-14.702664973009236</v>
      </c>
      <c r="AA34" s="20">
        <v>530058263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1722376769</v>
      </c>
      <c r="D37" s="20"/>
      <c r="E37" s="21">
        <v>1327864282</v>
      </c>
      <c r="F37" s="22">
        <v>1327864282</v>
      </c>
      <c r="G37" s="22">
        <v>24909583</v>
      </c>
      <c r="H37" s="22">
        <v>8167454</v>
      </c>
      <c r="I37" s="22">
        <v>110985331</v>
      </c>
      <c r="J37" s="22">
        <v>144062368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144062368</v>
      </c>
      <c r="X37" s="22">
        <v>326939399</v>
      </c>
      <c r="Y37" s="22">
        <v>-182877031</v>
      </c>
      <c r="Z37" s="23">
        <v>-55.936063857510177</v>
      </c>
      <c r="AA37" s="20">
        <v>1327864282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632060418</v>
      </c>
      <c r="F38" s="22">
        <v>632060418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158015109</v>
      </c>
      <c r="Y38" s="22">
        <v>-158015109</v>
      </c>
      <c r="Z38" s="23">
        <v>-100</v>
      </c>
      <c r="AA38" s="20">
        <v>632060418</v>
      </c>
    </row>
    <row r="39" spans="1:27" x14ac:dyDescent="0.25">
      <c r="A39" s="19" t="s">
        <v>65</v>
      </c>
      <c r="B39" s="15" t="s">
        <v>32</v>
      </c>
      <c r="C39" s="20">
        <v>493831403</v>
      </c>
      <c r="D39" s="20"/>
      <c r="E39" s="21">
        <v>387223671</v>
      </c>
      <c r="F39" s="22">
        <v>387223671</v>
      </c>
      <c r="G39" s="22">
        <v>3512250</v>
      </c>
      <c r="H39" s="22">
        <v>14949</v>
      </c>
      <c r="I39" s="22">
        <v>21025997</v>
      </c>
      <c r="J39" s="22">
        <v>24553196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24553196</v>
      </c>
      <c r="X39" s="22">
        <v>96805923</v>
      </c>
      <c r="Y39" s="22">
        <v>-72252727</v>
      </c>
      <c r="Z39" s="23">
        <v>-74.636680030415079</v>
      </c>
      <c r="AA39" s="20">
        <v>387223671</v>
      </c>
    </row>
    <row r="40" spans="1:27" x14ac:dyDescent="0.25">
      <c r="A40" s="19" t="s">
        <v>40</v>
      </c>
      <c r="B40" s="15" t="s">
        <v>32</v>
      </c>
      <c r="C40" s="20">
        <v>103231379</v>
      </c>
      <c r="D40" s="20"/>
      <c r="E40" s="21">
        <v>4596996</v>
      </c>
      <c r="F40" s="22">
        <v>4596996</v>
      </c>
      <c r="G40" s="22"/>
      <c r="H40" s="22">
        <v>94080</v>
      </c>
      <c r="I40" s="22"/>
      <c r="J40" s="22">
        <v>94080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94080</v>
      </c>
      <c r="X40" s="22">
        <v>1149255</v>
      </c>
      <c r="Y40" s="22">
        <v>-1055175</v>
      </c>
      <c r="Z40" s="23">
        <v>-91.813827218502425</v>
      </c>
      <c r="AA40" s="20">
        <v>4596996</v>
      </c>
    </row>
    <row r="41" spans="1:27" x14ac:dyDescent="0.25">
      <c r="A41" s="19" t="s">
        <v>66</v>
      </c>
      <c r="B41" s="15" t="s">
        <v>32</v>
      </c>
      <c r="C41" s="20">
        <v>672963725</v>
      </c>
      <c r="D41" s="20"/>
      <c r="E41" s="21">
        <v>533608135</v>
      </c>
      <c r="F41" s="22">
        <v>533608135</v>
      </c>
      <c r="G41" s="22">
        <v>7771007</v>
      </c>
      <c r="H41" s="22">
        <v>74843367</v>
      </c>
      <c r="I41" s="22">
        <v>74122543</v>
      </c>
      <c r="J41" s="22">
        <v>156736917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156736917</v>
      </c>
      <c r="X41" s="22">
        <v>130773610</v>
      </c>
      <c r="Y41" s="22">
        <v>25963307</v>
      </c>
      <c r="Z41" s="23">
        <v>19.853628725245102</v>
      </c>
      <c r="AA41" s="20">
        <v>533608135</v>
      </c>
    </row>
    <row r="42" spans="1:27" x14ac:dyDescent="0.25">
      <c r="A42" s="19" t="s">
        <v>67</v>
      </c>
      <c r="B42" s="15" t="s">
        <v>32</v>
      </c>
      <c r="C42" s="20">
        <v>75001965</v>
      </c>
      <c r="D42" s="20"/>
      <c r="E42" s="21">
        <v>41947420</v>
      </c>
      <c r="F42" s="22">
        <v>41947420</v>
      </c>
      <c r="G42" s="22"/>
      <c r="H42" s="22">
        <v>2221766</v>
      </c>
      <c r="I42" s="22">
        <v>9458411</v>
      </c>
      <c r="J42" s="22">
        <v>11680177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11680177</v>
      </c>
      <c r="X42" s="22">
        <v>10486851</v>
      </c>
      <c r="Y42" s="22">
        <v>1193326</v>
      </c>
      <c r="Z42" s="23">
        <v>11.37925960805584</v>
      </c>
      <c r="AA42" s="20">
        <v>41947420</v>
      </c>
    </row>
    <row r="43" spans="1:27" x14ac:dyDescent="0.25">
      <c r="A43" s="19" t="s">
        <v>68</v>
      </c>
      <c r="B43" s="15" t="s">
        <v>32</v>
      </c>
      <c r="C43" s="20">
        <v>560339438</v>
      </c>
      <c r="D43" s="20"/>
      <c r="E43" s="21">
        <v>51238869</v>
      </c>
      <c r="F43" s="22">
        <v>51238869</v>
      </c>
      <c r="G43" s="22">
        <v>613652268</v>
      </c>
      <c r="H43" s="22">
        <v>4397299</v>
      </c>
      <c r="I43" s="22"/>
      <c r="J43" s="22">
        <v>618049567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618049567</v>
      </c>
      <c r="X43" s="22">
        <v>12809718</v>
      </c>
      <c r="Y43" s="22">
        <v>605239849</v>
      </c>
      <c r="Z43" s="23">
        <v>4724.8491262649186</v>
      </c>
      <c r="AA43" s="20">
        <v>51238869</v>
      </c>
    </row>
    <row r="44" spans="1:27" x14ac:dyDescent="0.25">
      <c r="A44" s="19" t="s">
        <v>69</v>
      </c>
      <c r="B44" s="15" t="s">
        <v>32</v>
      </c>
      <c r="C44" s="20">
        <v>83930161</v>
      </c>
      <c r="D44" s="20"/>
      <c r="E44" s="21">
        <v>119592027</v>
      </c>
      <c r="F44" s="22">
        <v>119592027</v>
      </c>
      <c r="G44" s="22">
        <v>1462517</v>
      </c>
      <c r="H44" s="22">
        <v>2947166</v>
      </c>
      <c r="I44" s="22">
        <v>5781544</v>
      </c>
      <c r="J44" s="22">
        <v>10191227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10191227</v>
      </c>
      <c r="X44" s="22">
        <v>29647335</v>
      </c>
      <c r="Y44" s="22">
        <v>-19456108</v>
      </c>
      <c r="Z44" s="23">
        <v>-65.625149781590821</v>
      </c>
      <c r="AA44" s="20">
        <v>119592027</v>
      </c>
    </row>
    <row r="45" spans="1:27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200000</v>
      </c>
      <c r="F46" s="22">
        <v>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50001</v>
      </c>
      <c r="Y46" s="22">
        <v>-50001</v>
      </c>
      <c r="Z46" s="23">
        <v>-100</v>
      </c>
      <c r="AA46" s="20">
        <v>200000</v>
      </c>
    </row>
    <row r="47" spans="1:27" x14ac:dyDescent="0.25">
      <c r="A47" s="37" t="s">
        <v>72</v>
      </c>
      <c r="B47" s="28" t="s">
        <v>32</v>
      </c>
      <c r="C47" s="29">
        <f>SUM(C34:C46)</f>
        <v>4153031465</v>
      </c>
      <c r="D47" s="29">
        <f t="shared" ref="D47:Y47" si="1">SUM(D34:D46)</f>
        <v>0</v>
      </c>
      <c r="E47" s="30">
        <f t="shared" si="1"/>
        <v>3628390081</v>
      </c>
      <c r="F47" s="31">
        <f t="shared" si="1"/>
        <v>3628390081</v>
      </c>
      <c r="G47" s="31">
        <f t="shared" si="1"/>
        <v>688826860</v>
      </c>
      <c r="H47" s="31">
        <f t="shared" si="1"/>
        <v>118102943</v>
      </c>
      <c r="I47" s="31">
        <f t="shared" si="1"/>
        <v>268427404</v>
      </c>
      <c r="J47" s="31">
        <f t="shared" si="1"/>
        <v>1075357207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1075357207</v>
      </c>
      <c r="X47" s="31">
        <f t="shared" si="1"/>
        <v>895625749</v>
      </c>
      <c r="Y47" s="31">
        <f t="shared" si="1"/>
        <v>179731458</v>
      </c>
      <c r="Z47" s="32">
        <f>+IF(X47&lt;&gt;0,+(Y47/X47)*100,0)</f>
        <v>20.067696602144029</v>
      </c>
      <c r="AA47" s="29">
        <f>SUM(AA34:AA46)</f>
        <v>3628390081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-864196847</v>
      </c>
      <c r="D48" s="39">
        <f t="shared" si="2"/>
        <v>0</v>
      </c>
      <c r="E48" s="40">
        <f t="shared" si="2"/>
        <v>-58497265</v>
      </c>
      <c r="F48" s="41">
        <f t="shared" si="2"/>
        <v>-58497265</v>
      </c>
      <c r="G48" s="41">
        <f t="shared" si="2"/>
        <v>-402603916</v>
      </c>
      <c r="H48" s="41">
        <f t="shared" si="2"/>
        <v>2406636</v>
      </c>
      <c r="I48" s="41">
        <f t="shared" si="2"/>
        <v>-87163097</v>
      </c>
      <c r="J48" s="41">
        <f t="shared" si="2"/>
        <v>-487360377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-487360377</v>
      </c>
      <c r="X48" s="41">
        <f t="shared" si="2"/>
        <v>1636430</v>
      </c>
      <c r="Y48" s="41">
        <f t="shared" si="2"/>
        <v>-488996807</v>
      </c>
      <c r="Z48" s="42">
        <f>+IF(X48&lt;&gt;0,+(Y48/X48)*100,0)</f>
        <v>-29881.926327432273</v>
      </c>
      <c r="AA48" s="39">
        <f>+AA32-AA47</f>
        <v>-58497265</v>
      </c>
    </row>
    <row r="49" spans="1:27" x14ac:dyDescent="0.25">
      <c r="A49" s="43" t="s">
        <v>74</v>
      </c>
      <c r="B49" s="15" t="s">
        <v>32</v>
      </c>
      <c r="C49" s="20">
        <v>788176012</v>
      </c>
      <c r="D49" s="20"/>
      <c r="E49" s="21">
        <v>1120413713</v>
      </c>
      <c r="F49" s="22">
        <v>1120413713</v>
      </c>
      <c r="G49" s="22"/>
      <c r="H49" s="22">
        <v>24233774</v>
      </c>
      <c r="I49" s="22">
        <v>93644560</v>
      </c>
      <c r="J49" s="22">
        <v>117878334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117878334</v>
      </c>
      <c r="X49" s="22">
        <v>274726638</v>
      </c>
      <c r="Y49" s="22">
        <v>-156848304</v>
      </c>
      <c r="Z49" s="23">
        <v>-57.092499344748646</v>
      </c>
      <c r="AA49" s="20">
        <v>1120413713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-76020835</v>
      </c>
      <c r="D51" s="48">
        <f t="shared" si="3"/>
        <v>0</v>
      </c>
      <c r="E51" s="49">
        <f t="shared" si="3"/>
        <v>1061916448</v>
      </c>
      <c r="F51" s="50">
        <f t="shared" si="3"/>
        <v>1061916448</v>
      </c>
      <c r="G51" s="50">
        <f t="shared" si="3"/>
        <v>-402603916</v>
      </c>
      <c r="H51" s="50">
        <f t="shared" si="3"/>
        <v>26640410</v>
      </c>
      <c r="I51" s="50">
        <f t="shared" si="3"/>
        <v>6481463</v>
      </c>
      <c r="J51" s="50">
        <f t="shared" si="3"/>
        <v>-369482043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-369482043</v>
      </c>
      <c r="X51" s="50">
        <f t="shared" si="3"/>
        <v>276363068</v>
      </c>
      <c r="Y51" s="50">
        <f t="shared" si="3"/>
        <v>-645845111</v>
      </c>
      <c r="Z51" s="51">
        <f>+IF(X51&lt;&gt;0,+(Y51/X51)*100,0)</f>
        <v>-233.69443524921354</v>
      </c>
      <c r="AA51" s="48">
        <f>SUM(AA48:AA50)</f>
        <v>1061916448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-76020835</v>
      </c>
      <c r="D53" s="54">
        <f>+D51-D52</f>
        <v>0</v>
      </c>
      <c r="E53" s="55">
        <f t="shared" si="4"/>
        <v>1061916448</v>
      </c>
      <c r="F53" s="56">
        <f t="shared" si="4"/>
        <v>1061916448</v>
      </c>
      <c r="G53" s="56">
        <f t="shared" si="4"/>
        <v>-402603916</v>
      </c>
      <c r="H53" s="56">
        <f t="shared" si="4"/>
        <v>26640410</v>
      </c>
      <c r="I53" s="56">
        <f t="shared" si="4"/>
        <v>6481463</v>
      </c>
      <c r="J53" s="56">
        <f t="shared" si="4"/>
        <v>-369482043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-369482043</v>
      </c>
      <c r="X53" s="56">
        <f t="shared" si="4"/>
        <v>276363068</v>
      </c>
      <c r="Y53" s="56">
        <f t="shared" si="4"/>
        <v>-645845111</v>
      </c>
      <c r="Z53" s="57">
        <f>+IF(X53&lt;&gt;0,+(Y53/X53)*100,0)</f>
        <v>-233.69443524921354</v>
      </c>
      <c r="AA53" s="54">
        <f>+AA51-AA52</f>
        <v>1061916448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-76020835</v>
      </c>
      <c r="D56" s="48">
        <f>SUM(D53:D55)</f>
        <v>0</v>
      </c>
      <c r="E56" s="49">
        <f t="shared" si="5"/>
        <v>1061916448</v>
      </c>
      <c r="F56" s="50">
        <f t="shared" si="5"/>
        <v>1061916448</v>
      </c>
      <c r="G56" s="50">
        <f t="shared" si="5"/>
        <v>-402603916</v>
      </c>
      <c r="H56" s="50">
        <f t="shared" si="5"/>
        <v>26640410</v>
      </c>
      <c r="I56" s="50">
        <f t="shared" si="5"/>
        <v>6481463</v>
      </c>
      <c r="J56" s="50">
        <f t="shared" si="5"/>
        <v>-369482043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-369482043</v>
      </c>
      <c r="X56" s="50">
        <f t="shared" si="5"/>
        <v>276363068</v>
      </c>
      <c r="Y56" s="50">
        <f t="shared" si="5"/>
        <v>-645845111</v>
      </c>
      <c r="Z56" s="51">
        <f>+IF(X56&lt;&gt;0,+(Y56/X56)*100,0)</f>
        <v>-233.69443524921354</v>
      </c>
      <c r="AA56" s="48">
        <f>SUM(AA53:AA55)</f>
        <v>1061916448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-76020835</v>
      </c>
      <c r="D59" s="65">
        <f>SUM(D56:D58)</f>
        <v>0</v>
      </c>
      <c r="E59" s="66">
        <f t="shared" si="6"/>
        <v>1061916448</v>
      </c>
      <c r="F59" s="67">
        <f t="shared" si="6"/>
        <v>1061916448</v>
      </c>
      <c r="G59" s="67">
        <f t="shared" si="6"/>
        <v>-402603916</v>
      </c>
      <c r="H59" s="67">
        <f t="shared" si="6"/>
        <v>26640410</v>
      </c>
      <c r="I59" s="67">
        <f t="shared" si="6"/>
        <v>6481463</v>
      </c>
      <c r="J59" s="67">
        <f t="shared" si="6"/>
        <v>-369482043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-369482043</v>
      </c>
      <c r="X59" s="67">
        <f t="shared" si="6"/>
        <v>276363068</v>
      </c>
      <c r="Y59" s="67">
        <f t="shared" si="6"/>
        <v>-645845111</v>
      </c>
      <c r="Z59" s="68">
        <f>+IF(X59&lt;&gt;0,+(Y59/X59)*100,0)</f>
        <v>-233.69443524921354</v>
      </c>
      <c r="AA59" s="65">
        <f>SUM(AA56:AA58)</f>
        <v>1061916448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9A75AD-4F50-4880-8B0D-B0E18FB0E0DD}"/>
</file>

<file path=customXml/itemProps2.xml><?xml version="1.0" encoding="utf-8"?>
<ds:datastoreItem xmlns:ds="http://schemas.openxmlformats.org/officeDocument/2006/customXml" ds:itemID="{E0BEFE8A-7572-4C87-93A4-78A64F53F089}"/>
</file>

<file path=customXml/itemProps3.xml><?xml version="1.0" encoding="utf-8"?>
<ds:datastoreItem xmlns:ds="http://schemas.openxmlformats.org/officeDocument/2006/customXml" ds:itemID="{63799C9B-1F19-40C8-B4A0-4F59D3A713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2023-11-08T13:55:09Z</dcterms:created>
  <dcterms:modified xsi:type="dcterms:W3CDTF">2023-11-08T13:56:05Z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